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USUARIO\Desktop\Revisión sistemática enviada\"/>
    </mc:Choice>
  </mc:AlternateContent>
  <xr:revisionPtr revIDLastSave="0" documentId="13_ncr:1_{AFF4F8D3-3E73-4AB7-BD2D-256EDCC9B131}" xr6:coauthVersionLast="47" xr6:coauthVersionMax="47" xr10:uidLastSave="{00000000-0000-0000-0000-000000000000}"/>
  <bookViews>
    <workbookView xWindow="-110" yWindow="-110" windowWidth="19420" windowHeight="10300" firstSheet="2" activeTab="5" xr2:uid="{00000000-000D-0000-FFFF-FFFF00000000}"/>
  </bookViews>
  <sheets>
    <sheet name="Completa inicial" sheetId="1" r:id="rId1"/>
    <sheet name="Sin repetidos ni exclusión" sheetId="2" r:id="rId2"/>
    <sheet name="Aleatorización de selección" sheetId="5" r:id="rId3"/>
    <sheet name="Título y abstract disponible" sheetId="4" r:id="rId4"/>
    <sheet name="Abstract" sheetId="6" r:id="rId5"/>
    <sheet name="Objetivos y criterios" sheetId="7" r:id="rId6"/>
  </sheets>
  <definedNames>
    <definedName name="_xlnm._FilterDatabase" localSheetId="1" hidden="1">'Sin repetidos ni exclusión'!$Y$1:$AG$22</definedName>
    <definedName name="_xlnm._FilterDatabase" localSheetId="3" hidden="1">'Título y abstract disponible'!$AG$1:$AO$5</definedName>
  </definedNames>
  <calcPr calcId="181029"/>
</workbook>
</file>

<file path=xl/calcChain.xml><?xml version="1.0" encoding="utf-8"?>
<calcChain xmlns="http://schemas.openxmlformats.org/spreadsheetml/2006/main">
  <c r="Q39" i="5" l="1"/>
  <c r="Q38" i="5"/>
  <c r="Q37" i="5"/>
  <c r="Q36" i="5"/>
  <c r="Q35" i="5"/>
  <c r="Q34" i="5"/>
  <c r="Q33" i="5"/>
  <c r="Q32" i="5"/>
  <c r="Q31" i="5"/>
  <c r="Q30" i="5"/>
  <c r="Q29" i="5"/>
  <c r="Q28" i="5"/>
  <c r="S28" i="5" s="1"/>
  <c r="Q27" i="5"/>
  <c r="Q26" i="5"/>
  <c r="Q25" i="5"/>
  <c r="T25" i="5" s="1"/>
  <c r="Q24" i="5"/>
  <c r="S24" i="5" s="1"/>
  <c r="Q23" i="5"/>
  <c r="Y23" i="5" s="1"/>
  <c r="Q22" i="5"/>
  <c r="Q21" i="5"/>
  <c r="T21" i="5" s="1"/>
  <c r="Q20" i="5"/>
  <c r="S20" i="5" s="1"/>
  <c r="Q19" i="5"/>
  <c r="Y19" i="5" s="1"/>
  <c r="Q18" i="5"/>
  <c r="Q17" i="5"/>
  <c r="R17" i="5" s="1"/>
  <c r="Q16" i="5"/>
  <c r="S16" i="5" s="1"/>
  <c r="Q15" i="5"/>
  <c r="Y15" i="5" s="1"/>
  <c r="Q14" i="5"/>
  <c r="Q13" i="5"/>
  <c r="Q12" i="5"/>
  <c r="S12" i="5" s="1"/>
  <c r="Q11" i="5"/>
  <c r="Y11" i="5" s="1"/>
  <c r="Q10" i="5"/>
  <c r="Q9" i="5"/>
  <c r="T9" i="5" s="1"/>
  <c r="Q8" i="5"/>
  <c r="Q7" i="5"/>
  <c r="Y7" i="5" s="1"/>
  <c r="Q6" i="5"/>
  <c r="Q5" i="5"/>
  <c r="Q4" i="5"/>
  <c r="X4" i="5" s="1"/>
  <c r="Q3" i="5"/>
  <c r="Q2" i="5"/>
  <c r="S32" i="5" l="1"/>
  <c r="S29" i="5"/>
  <c r="S9" i="5"/>
  <c r="S30" i="5"/>
  <c r="Y24" i="5"/>
  <c r="Y12" i="5"/>
  <c r="T10" i="5"/>
  <c r="T6" i="5"/>
  <c r="S31" i="5"/>
  <c r="R11" i="5"/>
  <c r="R29" i="5"/>
  <c r="R3" i="5"/>
  <c r="Y8" i="5"/>
  <c r="R31" i="5"/>
  <c r="Y16" i="5"/>
  <c r="Y25" i="5"/>
  <c r="Y9" i="5"/>
  <c r="T22" i="5"/>
  <c r="R30" i="5"/>
  <c r="R19" i="5"/>
  <c r="U3" i="5"/>
  <c r="X9" i="5"/>
  <c r="S11" i="5"/>
  <c r="R15" i="5"/>
  <c r="Y21" i="5"/>
  <c r="S25" i="5"/>
  <c r="R27" i="5"/>
  <c r="T3" i="5"/>
  <c r="U5" i="5"/>
  <c r="X21" i="5"/>
  <c r="X3" i="5"/>
  <c r="S15" i="5"/>
  <c r="X25" i="5"/>
  <c r="S27" i="5"/>
  <c r="R32" i="5"/>
  <c r="T38" i="5"/>
  <c r="S3" i="5"/>
  <c r="T5" i="5"/>
  <c r="S21" i="5"/>
  <c r="T26" i="5"/>
  <c r="S17" i="5"/>
  <c r="T18" i="5"/>
  <c r="R4" i="5"/>
  <c r="R14" i="5"/>
  <c r="T17" i="5"/>
  <c r="X18" i="5"/>
  <c r="S4" i="5"/>
  <c r="Y5" i="5"/>
  <c r="R7" i="5"/>
  <c r="S13" i="5"/>
  <c r="T14" i="5"/>
  <c r="X17" i="5"/>
  <c r="Y20" i="5"/>
  <c r="R23" i="5"/>
  <c r="T29" i="5"/>
  <c r="T30" i="5"/>
  <c r="T31" i="5"/>
  <c r="T32" i="5"/>
  <c r="S33" i="5"/>
  <c r="S34" i="5"/>
  <c r="R35" i="5"/>
  <c r="R36" i="5"/>
  <c r="R37" i="5"/>
  <c r="R38" i="5"/>
  <c r="Y2" i="5"/>
  <c r="R13" i="5"/>
  <c r="R33" i="5"/>
  <c r="R34" i="5"/>
  <c r="Y3" i="5"/>
  <c r="Y4" i="5"/>
  <c r="S7" i="5"/>
  <c r="R9" i="5"/>
  <c r="R10" i="5"/>
  <c r="T13" i="5"/>
  <c r="X14" i="5"/>
  <c r="Y17" i="5"/>
  <c r="S23" i="5"/>
  <c r="R25" i="5"/>
  <c r="R26" i="5"/>
  <c r="X29" i="5"/>
  <c r="X30" i="5"/>
  <c r="X31" i="5"/>
  <c r="X32" i="5"/>
  <c r="T33" i="5"/>
  <c r="T34" i="5"/>
  <c r="S35" i="5"/>
  <c r="S36" i="5"/>
  <c r="S37" i="5"/>
  <c r="S38" i="5"/>
  <c r="S2" i="5"/>
  <c r="X13" i="5"/>
  <c r="X33" i="5"/>
  <c r="X34" i="5"/>
  <c r="T35" i="5"/>
  <c r="T36" i="5"/>
  <c r="T37" i="5"/>
  <c r="R6" i="5"/>
  <c r="X10" i="5"/>
  <c r="Y13" i="5"/>
  <c r="S19" i="5"/>
  <c r="R21" i="5"/>
  <c r="R22" i="5"/>
  <c r="X26" i="5"/>
  <c r="Y28" i="5"/>
  <c r="X35" i="5"/>
  <c r="X36" i="5"/>
  <c r="X37" i="5"/>
  <c r="X38" i="5"/>
  <c r="R2" i="5"/>
  <c r="X6" i="5"/>
  <c r="R18" i="5"/>
  <c r="X22" i="5"/>
  <c r="W8" i="5"/>
  <c r="V8" i="5"/>
  <c r="U8" i="5"/>
  <c r="W5" i="5"/>
  <c r="V5" i="5"/>
  <c r="Y6" i="5"/>
  <c r="R8" i="5"/>
  <c r="Y10" i="5"/>
  <c r="T11" i="5"/>
  <c r="R12" i="5"/>
  <c r="Y14" i="5"/>
  <c r="T15" i="5"/>
  <c r="R16" i="5"/>
  <c r="Y18" i="5"/>
  <c r="T19" i="5"/>
  <c r="R20" i="5"/>
  <c r="Y22" i="5"/>
  <c r="T23" i="5"/>
  <c r="R24" i="5"/>
  <c r="Y26" i="5"/>
  <c r="T27" i="5"/>
  <c r="R28" i="5"/>
  <c r="T2" i="5"/>
  <c r="T4" i="5"/>
  <c r="T7" i="5"/>
  <c r="U2" i="5"/>
  <c r="W3" i="5"/>
  <c r="V3" i="5"/>
  <c r="U4" i="5"/>
  <c r="R5" i="5"/>
  <c r="X7" i="5"/>
  <c r="S8" i="5"/>
  <c r="W9" i="5"/>
  <c r="V9" i="5"/>
  <c r="U9" i="5"/>
  <c r="X11" i="5"/>
  <c r="W13" i="5"/>
  <c r="V13" i="5"/>
  <c r="U13" i="5"/>
  <c r="X15" i="5"/>
  <c r="W17" i="5"/>
  <c r="V17" i="5"/>
  <c r="U17" i="5"/>
  <c r="X19" i="5"/>
  <c r="W21" i="5"/>
  <c r="V21" i="5"/>
  <c r="U21" i="5"/>
  <c r="X23" i="5"/>
  <c r="W25" i="5"/>
  <c r="V25" i="5"/>
  <c r="U25" i="5"/>
  <c r="X27" i="5"/>
  <c r="W12" i="5"/>
  <c r="V12" i="5"/>
  <c r="U12" i="5"/>
  <c r="W16" i="5"/>
  <c r="V16" i="5"/>
  <c r="U16" i="5"/>
  <c r="W20" i="5"/>
  <c r="V20" i="5"/>
  <c r="U20" i="5"/>
  <c r="W24" i="5"/>
  <c r="V24" i="5"/>
  <c r="U24" i="5"/>
  <c r="W28" i="5"/>
  <c r="V28" i="5"/>
  <c r="U28" i="5"/>
  <c r="X2" i="5"/>
  <c r="S5" i="5"/>
  <c r="T8" i="5"/>
  <c r="T12" i="5"/>
  <c r="T16" i="5"/>
  <c r="T20" i="5"/>
  <c r="T24" i="5"/>
  <c r="Y27" i="5"/>
  <c r="T28" i="5"/>
  <c r="X39" i="5"/>
  <c r="W39" i="5"/>
  <c r="V39" i="5"/>
  <c r="R39" i="5"/>
  <c r="W6" i="5"/>
  <c r="V6" i="5"/>
  <c r="U6" i="5"/>
  <c r="X8" i="5"/>
  <c r="W10" i="5"/>
  <c r="V10" i="5"/>
  <c r="U10" i="5"/>
  <c r="X12" i="5"/>
  <c r="W14" i="5"/>
  <c r="V14" i="5"/>
  <c r="U14" i="5"/>
  <c r="X16" i="5"/>
  <c r="W18" i="5"/>
  <c r="V18" i="5"/>
  <c r="U18" i="5"/>
  <c r="X20" i="5"/>
  <c r="W22" i="5"/>
  <c r="V22" i="5"/>
  <c r="U22" i="5"/>
  <c r="X24" i="5"/>
  <c r="W26" i="5"/>
  <c r="V26" i="5"/>
  <c r="U26" i="5"/>
  <c r="X28" i="5"/>
  <c r="S39" i="5"/>
  <c r="T39" i="5"/>
  <c r="Q41" i="5"/>
  <c r="W2" i="5"/>
  <c r="V2" i="5"/>
  <c r="W4" i="5"/>
  <c r="V4" i="5"/>
  <c r="X5" i="5"/>
  <c r="S6" i="5"/>
  <c r="W7" i="5"/>
  <c r="V7" i="5"/>
  <c r="U7" i="5"/>
  <c r="S10" i="5"/>
  <c r="W11" i="5"/>
  <c r="V11" i="5"/>
  <c r="U11" i="5"/>
  <c r="S14" i="5"/>
  <c r="W15" i="5"/>
  <c r="V15" i="5"/>
  <c r="U15" i="5"/>
  <c r="S18" i="5"/>
  <c r="W19" i="5"/>
  <c r="V19" i="5"/>
  <c r="U19" i="5"/>
  <c r="S22" i="5"/>
  <c r="W23" i="5"/>
  <c r="V23" i="5"/>
  <c r="U23" i="5"/>
  <c r="S26" i="5"/>
  <c r="W27" i="5"/>
  <c r="V27" i="5"/>
  <c r="U27" i="5"/>
  <c r="U39" i="5"/>
  <c r="Y39" i="5"/>
  <c r="Y29" i="5"/>
  <c r="Y30" i="5"/>
  <c r="Y31" i="5"/>
  <c r="Y32" i="5"/>
  <c r="Y33" i="5"/>
  <c r="Y34" i="5"/>
  <c r="Y35" i="5"/>
  <c r="Y36" i="5"/>
  <c r="Y37" i="5"/>
  <c r="Y38" i="5"/>
  <c r="U29" i="5"/>
  <c r="U30" i="5"/>
  <c r="U31" i="5"/>
  <c r="U32" i="5"/>
  <c r="U33" i="5"/>
  <c r="U34" i="5"/>
  <c r="U35" i="5"/>
  <c r="U36" i="5"/>
  <c r="U37" i="5"/>
  <c r="U38" i="5"/>
  <c r="V29" i="5"/>
  <c r="V30" i="5"/>
  <c r="V31" i="5"/>
  <c r="V32" i="5"/>
  <c r="V33" i="5"/>
  <c r="V34" i="5"/>
  <c r="V35" i="5"/>
  <c r="V36" i="5"/>
  <c r="V37" i="5"/>
  <c r="V38" i="5"/>
  <c r="W29" i="5"/>
  <c r="W30" i="5"/>
  <c r="W31" i="5"/>
  <c r="W32" i="5"/>
  <c r="W33" i="5"/>
  <c r="W34" i="5"/>
  <c r="W35" i="5"/>
  <c r="W36" i="5"/>
  <c r="W37" i="5"/>
  <c r="W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500-000005000000}">
      <text>
        <r>
          <rPr>
            <sz val="10"/>
            <color rgb="FF000000"/>
            <rFont val="Arial"/>
            <scheme val="minor"/>
          </rPr>
          <t>1 = I agree
0,5 = Partially
0 = I do not agree
	-VERONICA FERNANDA PE�AFIEL MORA</t>
        </r>
      </text>
    </comment>
    <comment ref="P1" authorId="0" shapeId="0" xr:uid="{00000000-0006-0000-0500-000004000000}">
      <text>
        <r>
          <rPr>
            <sz val="10"/>
            <color rgb="FF000000"/>
            <rFont val="Arial"/>
            <scheme val="minor"/>
          </rPr>
          <t>1 = I agree
0,5 = Partially
0 = I do not agree
	-VERONICA FERNANDA PE�AFIEL MORA</t>
        </r>
      </text>
    </comment>
    <comment ref="Q1" authorId="0" shapeId="0" xr:uid="{00000000-0006-0000-0500-000003000000}">
      <text>
        <r>
          <rPr>
            <sz val="10"/>
            <color rgb="FF000000"/>
            <rFont val="Arial"/>
            <scheme val="minor"/>
          </rPr>
          <t>1 = I agree
0,5 = Partially
0 = I do not agree
	-VERONICA FERNANDA PE�AFIEL MORA</t>
        </r>
      </text>
    </comment>
    <comment ref="R1" authorId="0" shapeId="0" xr:uid="{00000000-0006-0000-0500-000002000000}">
      <text>
        <r>
          <rPr>
            <sz val="10"/>
            <color rgb="FF000000"/>
            <rFont val="Arial"/>
            <scheme val="minor"/>
          </rPr>
          <t>1 = I agree
0,5 = Partially
0 = I do not agree
	-VERONICA FERNANDA PE�AFIEL MORA</t>
        </r>
      </text>
    </comment>
    <comment ref="S1" authorId="0" shapeId="0" xr:uid="{00000000-0006-0000-0500-000001000000}">
      <text>
        <r>
          <rPr>
            <sz val="10"/>
            <color rgb="FF000000"/>
            <rFont val="Arial"/>
            <scheme val="minor"/>
          </rPr>
          <t>1 = I agree
0,5 = Partially
0 = I do not agree
	-VERONICA FERNANDA PE�AFIEL MORA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M1" authorId="0" shapeId="0" xr:uid="{00000000-0006-0000-0600-000005000000}">
      <text>
        <r>
          <rPr>
            <sz val="10"/>
            <color rgb="FF000000"/>
            <rFont val="Arial"/>
            <scheme val="minor"/>
          </rPr>
          <t>1 = I agree
0,5 = Partially
0 = I do not agree
	-VERONICA FERNANDA PE�AFIEL MORA</t>
        </r>
      </text>
    </comment>
    <comment ref="N1" authorId="0" shapeId="0" xr:uid="{00000000-0006-0000-0600-000004000000}">
      <text>
        <r>
          <rPr>
            <sz val="10"/>
            <color rgb="FF000000"/>
            <rFont val="Arial"/>
            <scheme val="minor"/>
          </rPr>
          <t>1 = I agree
0,5 = Partially
0 = I do not agree
	-VERONICA FERNANDA PE�AFIEL MORA</t>
        </r>
      </text>
    </comment>
    <comment ref="O1" authorId="0" shapeId="0" xr:uid="{00000000-0006-0000-0600-000003000000}">
      <text>
        <r>
          <rPr>
            <sz val="10"/>
            <color rgb="FF000000"/>
            <rFont val="Arial"/>
            <scheme val="minor"/>
          </rPr>
          <t>1 = I agree
0,5 = Partially
0 = I do not agree
	-VERONICA FERNANDA PE�AFIEL MORA</t>
        </r>
      </text>
    </comment>
    <comment ref="P1" authorId="0" shapeId="0" xr:uid="{00000000-0006-0000-0600-000002000000}">
      <text>
        <r>
          <rPr>
            <sz val="10"/>
            <color rgb="FF000000"/>
            <rFont val="Arial"/>
            <scheme val="minor"/>
          </rPr>
          <t>1 = I agree
0,5 = Partially
0 = I do not agree
	-VERONICA FERNANDA PE�AFIEL MORA</t>
        </r>
      </text>
    </comment>
    <comment ref="Q1" authorId="0" shapeId="0" xr:uid="{00000000-0006-0000-0600-000001000000}">
      <text>
        <r>
          <rPr>
            <sz val="10"/>
            <color rgb="FF000000"/>
            <rFont val="Arial"/>
            <scheme val="minor"/>
          </rPr>
          <t>1 = I agree
0,5 = Partially
0 = I do not agree
	-VERONICA FERNANDA PE�AFIEL MORA</t>
        </r>
      </text>
    </comment>
  </commentList>
</comments>
</file>

<file path=xl/sharedStrings.xml><?xml version="1.0" encoding="utf-8"?>
<sst xmlns="http://schemas.openxmlformats.org/spreadsheetml/2006/main" count="7602" uniqueCount="2549">
  <si>
    <t>ID</t>
  </si>
  <si>
    <t>Área</t>
  </si>
  <si>
    <t>Authors</t>
  </si>
  <si>
    <t>Title</t>
  </si>
  <si>
    <t>Author Keywords</t>
  </si>
  <si>
    <t>Abstract</t>
  </si>
  <si>
    <t>Year</t>
  </si>
  <si>
    <t>Source title</t>
  </si>
  <si>
    <t>Volume</t>
  </si>
  <si>
    <t>Issue</t>
  </si>
  <si>
    <t>Cited by</t>
  </si>
  <si>
    <t>DOI</t>
  </si>
  <si>
    <t>Link</t>
  </si>
  <si>
    <t>Document Type</t>
  </si>
  <si>
    <t>Open Access</t>
  </si>
  <si>
    <t>Source</t>
  </si>
  <si>
    <t>EID</t>
  </si>
  <si>
    <t>Author full names</t>
  </si>
  <si>
    <t>Author(s) ID</t>
  </si>
  <si>
    <t>Art. No.</t>
  </si>
  <si>
    <t>Page start</t>
  </si>
  <si>
    <t>Page end</t>
  </si>
  <si>
    <t>Page count</t>
  </si>
  <si>
    <t>Language of Original Document</t>
  </si>
  <si>
    <t>Publication Stage</t>
  </si>
  <si>
    <t>Rosenberg L.; Rigney G.; Jemcov A.; van Voorst D.; Corkum P.</t>
  </si>
  <si>
    <t>Usability of an eHealth sleep education intervention for university students</t>
  </si>
  <si>
    <t>digital intervention; insomnia; sleep health; University students; usability testing</t>
  </si>
  <si>
    <t>10.1177/20552076241260480</t>
  </si>
  <si>
    <t>https://www.scopus.com/inward/record.uri?eid=2-s2.0-85195588449&amp;doi=10.1177%2f20552076241260480&amp;partnerID=40&amp;md5=89e4ed84d294c24cb1a828b80084c3ab</t>
  </si>
  <si>
    <t>Article</t>
  </si>
  <si>
    <t>All Open Access; Gold Open Access</t>
  </si>
  <si>
    <t>Scopus</t>
  </si>
  <si>
    <t>2-s2.0-85195588449</t>
  </si>
  <si>
    <t>Rosenberg, Lindsay (57203476869); Rigney, Gabrielle (54391798300); Jemcov, Anastasija (57210954904); van Voorst, Derek (57205270733); Corkum, Penny (7005827944)</t>
  </si>
  <si>
    <t>57203476869; 54391798300; 57210954904; 57205270733; 7005827944</t>
  </si>
  <si>
    <t>English</t>
  </si>
  <si>
    <t>Final</t>
  </si>
  <si>
    <t>de la Coba P.; Rodríguez-Valverde M.; Hernández-López M.</t>
  </si>
  <si>
    <t>Online ACT intervention for fibromyalgia: An exploratory study of feasibility and preliminary effectiveness with smartphone-delivered experiential sampling assessment</t>
  </si>
  <si>
    <t>Acceptance and commitment therapy; Chronic pain; Experiential sampling; Fibromyalgia; Processes of change; Psychological flexibility</t>
  </si>
  <si>
    <t>10.1016/j.invent.2022.100561</t>
  </si>
  <si>
    <t>https://www.scopus.com/inward/record.uri?eid=2-s2.0-85133792758&amp;doi=10.1016%2fj.invent.2022.100561&amp;partnerID=40&amp;md5=dc7c18a13d5ee9ccaa9e5ee306918154</t>
  </si>
  <si>
    <t>2-s2.0-85133792758</t>
  </si>
  <si>
    <t>de la Coba, Pablo (57194425902); Rodríguez-Valverde, Miguel (36143231000); Hernández-López, Mónica (56659316100)</t>
  </si>
  <si>
    <t>57194425902; 36143231000; 56659316100</t>
  </si>
  <si>
    <t>Galdo-Castiñeiras J.A.; Hernández-Morante J.J.; Morales-Moreno I.; Echevarría-Pérez P.</t>
  </si>
  <si>
    <t>Educational Intervention to Decrease Justification of Adolescent Dating Violence: A Comparative Quasi-Experimental Study</t>
  </si>
  <si>
    <t>adolescent; health education; intimate partner violence; nurses; psychosocial intervention; public health; violence justification</t>
  </si>
  <si>
    <t>10.3390/healthcare11081156</t>
  </si>
  <si>
    <t>https://www.scopus.com/inward/record.uri?eid=2-s2.0-85153621369&amp;doi=10.3390%2fhealthcare11081156&amp;partnerID=40&amp;md5=16db216f25a25998651868bdb4273b1a</t>
  </si>
  <si>
    <t>All Open Access; Gold Open Access; Green Open Access</t>
  </si>
  <si>
    <t>2-s2.0-85153621369</t>
  </si>
  <si>
    <t>Galdo-Castiñeiras, Jesús Alberto (57219892319); Hernández-Morante, Juan José (13806684800); Morales-Moreno, Isabel (6508135921); Echevarría-Pérez, Paloma (28367676900)</t>
  </si>
  <si>
    <t>57219892319; 13806684800; 6508135921; 28367676900</t>
  </si>
  <si>
    <t>Durán L.D.; Almeida A.M.; Lopes A.C.; Figueiredo-Braga M.</t>
  </si>
  <si>
    <t>Impact of a Digital Intervention for Literacy in Depression among Portuguese University Students: A Randomized Controlled Trial</t>
  </si>
  <si>
    <t>Audiovisual; Digital interventions; Mental health literacy</t>
  </si>
  <si>
    <t>10.3390/healthcare10010165</t>
  </si>
  <si>
    <t>https://www.scopus.com/inward/record.uri?eid=2-s2.0-85123256503&amp;doi=10.3390%2fhealthcare10010165&amp;partnerID=40&amp;md5=8b6f42d73f17d3f4fa7664140601b267</t>
  </si>
  <si>
    <t>2-s2.0-85123256503</t>
  </si>
  <si>
    <t>Durán, Lersi D. (57218384815); Almeida, Ana Margarida (24173189000); Lopes, Ana Cristina (57272537700); Figueiredo-Braga, Margarida (34869354900)</t>
  </si>
  <si>
    <t>57218384815; 24173189000; 57272537700; 34869354900</t>
  </si>
  <si>
    <t>Gorowska M.; Tokarska K.; Zhou X.; Gola M.K.; Li Y.</t>
  </si>
  <si>
    <t>Novel approaches for treating Internet Gaming Disorder: A review of technology-based interventions</t>
  </si>
  <si>
    <t>Gaming addiction; Internet Gaming Disorder; Technology-based interventions; Treatment</t>
  </si>
  <si>
    <t>10.1016/j.comppsych.2022.152312</t>
  </si>
  <si>
    <t>https://www.scopus.com/inward/record.uri?eid=2-s2.0-85127712566&amp;doi=10.1016%2fj.comppsych.2022.152312&amp;partnerID=40&amp;md5=bf1ace924860e67dc0594c290592d32a</t>
  </si>
  <si>
    <t>2-s2.0-85127712566</t>
  </si>
  <si>
    <t>Gorowska, Monika (57204183167); Tokarska, Klaudia (57563125800); Zhou, XinYu (57564139200); Gola, Mateusz Kazimierz (56500128200); Li, Yonghui (36988641100)</t>
  </si>
  <si>
    <t>57204183167; 57563125800; 57564139200; 56500128200; 36988641100</t>
  </si>
  <si>
    <t>Bosbach K.; Schoenenberg K.; Martin A.</t>
  </si>
  <si>
    <t>Development and evaluation of an acceptance-facilitating intervention for an internet-based cognitive behavioral self-esteem training for adults with body dysmorphic symptoms</t>
  </si>
  <si>
    <t>Acceptance; Adherence; Body dysmorphic disorder; Internet-based intervention; Treatment barriers</t>
  </si>
  <si>
    <t>10.1016/j.jocrd.2023.100798</t>
  </si>
  <si>
    <t>https://www.scopus.com/inward/record.uri?eid=2-s2.0-85148709695&amp;doi=10.1016%2fj.jocrd.2023.100798&amp;partnerID=40&amp;md5=ac36d39fe82f79962813f616cb71a141</t>
  </si>
  <si>
    <t>2-s2.0-85148709695</t>
  </si>
  <si>
    <t>Bosbach, Katharina (58114988600); Schoenenberg, Katrin (54685031700); Martin, Alexandra (7404931905)</t>
  </si>
  <si>
    <t>58114988600; 54685031700; 7404931905</t>
  </si>
  <si>
    <t>Theopilus Y.; Mahmud A.A.; Davis H.; Octavia J.R.</t>
  </si>
  <si>
    <t>Digital Interventions for Combating Internet Addiction in Young Indonesian Children: Perspectives from Parents and Therapists</t>
  </si>
  <si>
    <t>Addiction Therapist; Children; Digital Devices; Digital Intervention; Internet Addiction; Parental Control; Parents</t>
  </si>
  <si>
    <t>Background: Internet Addiction is an emerging mental health issue in this digital age. Nowadays, children start using the internet in early childhood, thus making them vulnerable to addictive use. Prior studies have reported that the risk of Internet Addiction tends to be higher in developing regions with lower quality of life, such as Indonesia. Indonesia has high risks and prevalence of Internet Addiction, including in children. Digital interventions have been developed as an option to combat Internet Addiction in children. However, little is known about what parents and therapists in Indonesia perceive about this kind of intervention. Objective: This study aimed to investigate the experiences, perceptions, and considerations of parents and therapists toward digital interventions for combating Internet Addiction in young Indonesian children. Methods: The study employed a qualitative exploratory approach using semi-structured interviews. We involved 22 parents of children aged 7–11 and 6 experienced Internet Addiction therapists for children. The data collected was transcribed and analyzed using thematic analysis. Results: Participants in this study recognized three existing digital interventions to combat Internet Addiction: Google Family Link, YouTube Kids, and Apple Parental Control. They perceived that digital intervention could be beneficial in continuously promoting healthy digital behavior in children and supporting parents in supervision. However, the existing interventions were not highly utilized due to limitations, such as the app’s functionality and usability, parental capability, parentchild relationship, cultural incompatibility, and data privacy. Conclusions: The findings suggest that digital interventions should focus not only on restricting and monitoring screen time but also on suggesting substitution activities for children, developing children’s competencies to combat addictive behavior, improving digital literacy in children and parents, and supporting parental decision-making to promote healthy digital behavior in their children. Implications for future digital interventions are provided, such as making the existing features more usable and relatable, investigating gamification features to enhance parental motivation and capability in managing their children, providing tailored or personalized content to suit users’ characteristics, and considering the provision of training and information about the use of interventions and privacy agreements. © 2024 Association of Management, Spirituality &amp; Religion.</t>
  </si>
  <si>
    <t>JMIR Pediatrics and Parenting</t>
  </si>
  <si>
    <t>10.2196/55364</t>
  </si>
  <si>
    <t>https://www.scopus.com/inward/record.uri?eid=2-s2.0-85189432737&amp;doi=10.2196%2f55364&amp;partnerID=40&amp;md5=0190eca9b122e1384417f207f1a9beb0</t>
  </si>
  <si>
    <t>2-s2.0-85189432737</t>
  </si>
  <si>
    <t>Theopilus, Yansen (57202818941); Mahmud, Abdullah Al (20336611900); Davis, Hilary (25626064000); Octavia, Johanna Renny (23985536500)</t>
  </si>
  <si>
    <t>57202818941; 20336611900; 25626064000; 23985536500</t>
  </si>
  <si>
    <t>Caddle X.V.; Naher N.; Miller Z.P.; Badillo-Urquiola K.; Wisniewski P.J.</t>
  </si>
  <si>
    <t>Duty to Respond: The Challenges Social Service Providers Face When Charged With Keeping Youth Safe Online</t>
  </si>
  <si>
    <t>artificial intelligence; human-centered; online safety; underprivileged youth</t>
  </si>
  <si>
    <t>10.1145/3567556</t>
  </si>
  <si>
    <t>https://www.scopus.com/inward/record.uri?eid=2-s2.0-85147245492&amp;doi=10.1145%2f3567556&amp;partnerID=40&amp;md5=818527895b75dbaf42197b4cf0dacd15</t>
  </si>
  <si>
    <t>All Open Access; Bronze Open Access</t>
  </si>
  <si>
    <t>2-s2.0-85147245492</t>
  </si>
  <si>
    <t>Caddle, Xavier V. (57204761400); Naher, Nurun (57672783900); Miller, Zachary P. (58087718200); Badillo-Urquiola, Karla (56938945600); Wisniewski, Pamela J. (57293685900)</t>
  </si>
  <si>
    <t>57204761400; 57672783900; 58087718200; 56938945600; 57293685900</t>
  </si>
  <si>
    <t>Eisner E.; Berry N.; Bucci S.</t>
  </si>
  <si>
    <t>Digital tools to support mental health: a survey study in psychosis</t>
  </si>
  <si>
    <t>Digital health; Psychosis; Schizophrenia; Smartphone; Survey; Wearable</t>
  </si>
  <si>
    <t>BMC Psychiatry</t>
  </si>
  <si>
    <t>10.1186/s12888-023-05114-y</t>
  </si>
  <si>
    <t>https://www.scopus.com/inward/record.uri?eid=2-s2.0-85173941049&amp;doi=10.1186%2fs12888-023-05114-y&amp;partnerID=40&amp;md5=f5c25cff3b51b943ee9f7cb8e4f58e8f</t>
  </si>
  <si>
    <t>2-s2.0-85173941049</t>
  </si>
  <si>
    <t>Eisner, Emily (36701214400); Berry, Natalie (57189618516); Bucci, Sandra (8331986400)</t>
  </si>
  <si>
    <t>36701214400; 57189618516; 8331986400</t>
  </si>
  <si>
    <t>Geirhos A.; Domhardt M.; Lunkenheimer F.; Temming S.; Holl R.W.; Minden K.; Warschburger P.; Meissner T.; Mueller-Stierlin A.S.; Baumeister H.</t>
  </si>
  <si>
    <t>Feasibility and potential efficacy of a guided internet- and mobile-based CBT for adolescents and young adults with chronic medical conditions and comorbid depression or anxiety symptoms (youthCOACHCD): a randomized controlled pilot trial</t>
  </si>
  <si>
    <t>Anxiety; Chronic medical condition; Cognitive behavioral therapy; Cystic fibrosis; Depression; Internet- and mobile based intervention; Juvenile idiopathic arthritis; Randomized controlled pilot trial; Type 1 diabetes</t>
  </si>
  <si>
    <t>10.1186/s12887-022-03134-3</t>
  </si>
  <si>
    <t>https://www.scopus.com/inward/record.uri?eid=2-s2.0-85123904776&amp;doi=10.1186%2fs12887-022-03134-3&amp;partnerID=40&amp;md5=23daba8b61aaa61c1127cef141dbb247</t>
  </si>
  <si>
    <t>2-s2.0-85123904776</t>
  </si>
  <si>
    <t>Geirhos, A. (57215770646); Domhardt, M. (56427987600); Lunkenheimer, F. (57212165929); Temming, S. (57219435149); Holl, R.W. (7005983446); Minden, K. (6603474586); Warschburger, P. (55892472600); Meissner, T. (36726212300); Mueller-Stierlin, A.S. (57188538254); Baumeister, H. (55844241000)</t>
  </si>
  <si>
    <t>57215770646; 56427987600; 57212165929; 57219435149; 7005983446; 6603474586; 55892472600; 36726212300; 57188538254; 55844241000</t>
  </si>
  <si>
    <t>Sweileh W.M.</t>
  </si>
  <si>
    <t>Technology-based interventions for tobacco smoking prevention and treatment: a 20-year bibliometric analysis (2003–2022)</t>
  </si>
  <si>
    <t>Research analysis; Smartphone apps; Substance abuse; Technology-based; Text-messages; Tobacco smoking</t>
  </si>
  <si>
    <t>10.1186/s13011-024-00595-w</t>
  </si>
  <si>
    <t>https://www.scopus.com/inward/record.uri?eid=2-s2.0-85184537517&amp;doi=10.1186%2fs13011-024-00595-w&amp;partnerID=40&amp;md5=8d9a7b2747bcfd76c866ccb25fd353e2</t>
  </si>
  <si>
    <t>2-s2.0-85184537517</t>
  </si>
  <si>
    <t>Sweileh, Waleed M. (8396445300)</t>
  </si>
  <si>
    <t>Badesha K.; Wilde S.; Dawson D.L.</t>
  </si>
  <si>
    <t>Mental health mobile application self-help for adolescents exhibiting psychological distress: A single case experimental design</t>
  </si>
  <si>
    <t>adolescent; CBT apps; mHealth; mobile apps; psychological distress; self-help</t>
  </si>
  <si>
    <t>10.1111/papt.12436</t>
  </si>
  <si>
    <t>https://www.scopus.com/inward/record.uri?eid=2-s2.0-85141494425&amp;doi=10.1111%2fpapt.12436&amp;partnerID=40&amp;md5=f2d3f8bf5ca75006a5b1fc488b698e72</t>
  </si>
  <si>
    <t>All Open Access; Hybrid Gold Open Access</t>
  </si>
  <si>
    <t>2-s2.0-85141494425</t>
  </si>
  <si>
    <t>Badesha, Kiran (57486908700); Wilde, Sarah (57209333024); Dawson, David L. (35738436500)</t>
  </si>
  <si>
    <t>57486908700; 57209333024; 35738436500</t>
  </si>
  <si>
    <t>Hülquist J.; Fangerau N.; Thomasius R.; Paschke K.</t>
  </si>
  <si>
    <t>Resource-Strengthening Training for Parents of Adolescents with Problematic Gaming (Res@t-P): A Clinical Pilot Study</t>
  </si>
  <si>
    <t>adolescents; family factors; gaming disorder; group therapy; intervention study; parental factors</t>
  </si>
  <si>
    <t>Background: Problematic gaming (PG) has become an increasing mental health issue among adolescents during the preceding years. The role of parents and the family environment in the development of PG has been repeatedly emphasized. However, the structured involvement of parents in the therapy is still largely insufficient. Resource-strengthening training for parents of adolescents with PG (Res@t-P) is a new parent-centered 8-week group intervention to fill this substantial gap. The present pilot study aimed to collect first information on its potential effectiveness in improving parental and family factors. Methods: The study was conducted in a clinical setting with N = 43 parents of adolescents with PG, applying a pre- and post-follow-up design. Standardized questionnaires on psychological stress perception, family communication, family functioning, media rules, and adolescent PG symptoms were applied at three measurement points (before, at the end of, and 6 weeks after the training). Conditional growth models were estimated. Results: Over time, an improvement in parental and family aspects as well as a reduction in adolescent PG symptoms could be observed. Conclusions: The results of the present pilot study on the effectiveness of Res@t-P are promising. No causal inferences can be drawn at this stage. A randomized-controlled intervention study is highly warranted. © 2022 by the authors.</t>
  </si>
  <si>
    <t>International Journal of Environmental Research and Public Health</t>
  </si>
  <si>
    <t>10.3390/ijerph19159495</t>
  </si>
  <si>
    <t>https://www.scopus.com/inward/record.uri?eid=2-s2.0-85136341343&amp;doi=10.3390%2fijerph19159495&amp;partnerID=40&amp;md5=922f502d0174fe217164c7dc61b6b055</t>
  </si>
  <si>
    <t>2-s2.0-85136341343</t>
  </si>
  <si>
    <t>Hülquist, Joel (57853567800); Fangerau, Nicole (57853736700); Thomasius, Rainer (55917296100); Paschke, Kerstin (55215518800)</t>
  </si>
  <si>
    <t>57853567800; 57853736700; 55917296100; 55215518800</t>
  </si>
  <si>
    <t>Ji Y.; Wong D.F.K.</t>
  </si>
  <si>
    <t>Effectiveness of an integrated motivational cognitive–behavioral group intervention for adolescents with gaming disorder: a randomized controlled trial</t>
  </si>
  <si>
    <t>China; cognitive–behavioral therapy; gaming disorder; gaming motivation; integrated method; maladaptive gaming cognition; strength-based approach</t>
  </si>
  <si>
    <t>Aims, Design and Setting: The aim of this study was to test the efficacy of the integrated cognitive–behavioral therapy with a strength-based motivational approach [integrated cognitive–behavioral therapy (ICBT)] intervention to change gaming disorder (GD) symptoms and other outcomes and to study the therapeutic mechanism. A two-arm parallel randomized waiting-list controlled trial with 3- and 6-month follow-ups were conducted in a secondary vocational school in mainland China. Participants: Participants comprised 77 Chinese adolescents with GD symptoms with a mean age of 16.36 years [standard deviation (SD) = 0.93]; 88.3% were male. Interventions: Participants were randomized into an ICBT group (n = 38) and a waiting-list control (WLC, n = 39) group. ICBT intervention comprised eight weekly sessions to encourage participants to identify their interests and strengths and set goals for developing personally meaningful real-life activities. Measurements and Findings: The outcomes were measured at pre-treatment (t0), post-treatment (t1), 3-month (t2) and 6-month (t3) follow-ups. The primary outcome was GD symptoms at t3. Secondary outcomes included GD symptoms at t1 and t2, and gaming motivation, maladaptive gaming cognition, depression and anxiety symptoms at t1, t2 and t3. With the intention-to-treat principle, the GD scores at t3 were significantly different between the CBT and WLC groups [mean difference 62.08 (SD = 10.48) versus 73.64 (SD = 11.70); Hedges’ g = 1.15, 95% confidence interval = 0.67–1.62]. Linear mixed-effects modeling showed significant group × time interaction for the secondary outcomes (P &lt; 0.01), with a moderate to strong between-group effect size in the reduction in depression symptoms (g = 0.67–0.84) and anxiety symptoms (g = 0.6–0.64). Path analysis shows ICBT leads to GD reduction through reducing gaming motivation and maladaptive gaming cognition. Conclusions: An integrated cognitive–behavioral therapy with strength-based motivational approach intervention reduced gaming disorder symptoms and time spent gaming over a 6-month period by decreasing maladaptive gaming motivation and cognition. © 2023 Society for the Study of Addiction.</t>
  </si>
  <si>
    <t>Addiction</t>
  </si>
  <si>
    <t>10.1111/add.16292</t>
  </si>
  <si>
    <t>https://www.scopus.com/inward/record.uri?eid=2-s2.0-85165195725&amp;doi=10.1111%2fadd.16292&amp;partnerID=40&amp;md5=e9b03758d5f1aef371fa8c57bd4b24d9</t>
  </si>
  <si>
    <t>2-s2.0-85165195725</t>
  </si>
  <si>
    <t>Ji, Yinan (57217094937); Wong, Daniel Fu Keung (35231716600)</t>
  </si>
  <si>
    <t>57217094937; 35231716600</t>
  </si>
  <si>
    <t>Lavikainen P.; Mattila E.; Absetz P.; Harjumaa M.; Lindström J.; Järvelä-Reijonen E.; Aittola K.; Männikkö R.; Tilles-Tirkkonen T.; Lintu N.; Lakka T.; van Gils M.; Pihlajamäki J.; Martikainen J.</t>
  </si>
  <si>
    <t>Digitally Supported Lifestyle Intervention to Prevent Type 2 Diabetes Through Healthy Habits: Secondary Analysis of Long-Term User Engagement Trajectories in a Randomized Controlled Trial</t>
  </si>
  <si>
    <t>digital behavior change intervention; habit formation; mobile health; trajectories; type 2 diabetes; user engagement</t>
  </si>
  <si>
    <t>Journal of Medical Internet Research</t>
  </si>
  <si>
    <t>10.2196/31530</t>
  </si>
  <si>
    <t>https://www.scopus.com/inward/record.uri?eid=2-s2.0-85125289463&amp;doi=10.2196%2f31530&amp;partnerID=40&amp;md5=80d37b1ee50329c45b17078b7ed5c8c5</t>
  </si>
  <si>
    <t>2-s2.0-85125289463</t>
  </si>
  <si>
    <t>Lavikainen, Piia (26321726100); Mattila, Elina (23389572800); Absetz, Pilvikki (55908504000); Harjumaa, Marja (23396654200); Lindström, Jaana (55646081100); Järvelä-Reijonen, Elina (56925503000); Aittola, Kirsikka (57212682043); Männikkö, Reija (55068469400); Tilles-Tirkkonen, Tanja (55006030100); Lintu, Niina (16063696200); Lakka, Timo (7007104204); van Gils, Mark (7004168933); Pihlajamäki, Jussi (7003982232); Martikainen, Janne (8849908900)</t>
  </si>
  <si>
    <t>26321726100; 23389572800; 55908504000; 23396654200; 55646081100; 56925503000; 57212682043; 55068469400; 55006030100; 16063696200; 7007104204; 7004168933; 7003982232; 8849908900</t>
  </si>
  <si>
    <t>e31530</t>
  </si>
  <si>
    <t>Hasan N.; Nene M.J.</t>
  </si>
  <si>
    <t>Determinants of Technological Interventions for Children With Autism - A Systematic Review</t>
  </si>
  <si>
    <t>autism spectrum disorder; determinants; interventions; systematic review; technology</t>
  </si>
  <si>
    <t>10.1177/07356331231200701</t>
  </si>
  <si>
    <t>https://www.scopus.com/inward/record.uri?eid=2-s2.0-85171792625&amp;doi=10.1177%2f07356331231200701&amp;partnerID=40&amp;md5=61d2eaa1f4b4dc72200c896ef004ae8e</t>
  </si>
  <si>
    <t>2-s2.0-85171792625</t>
  </si>
  <si>
    <t>Hasan, Nazmul (57538115700); Nene, Manisha J. (35488434700)</t>
  </si>
  <si>
    <t>57538115700; 35488434700</t>
  </si>
  <si>
    <t>Boonen H.; Vanderplasschen W.; Sinclair D.L.; Flayelle M.; Billieux J.</t>
  </si>
  <si>
    <t>Group-Based Interventions for Adolescents with Gaming Disorder or Problematic Gaming Behavior: A Systematic Review</t>
  </si>
  <si>
    <t>Adolescents; Gaming disorder; Group intervention; Group treatment; Problematic gaming</t>
  </si>
  <si>
    <t>Current Addiction Reports</t>
  </si>
  <si>
    <t>10.1007/s40429-024-00570-2</t>
  </si>
  <si>
    <t>https://www.scopus.com/inward/record.uri?eid=2-s2.0-85192791888&amp;doi=10.1007%2fs40429-024-00570-2&amp;partnerID=40&amp;md5=ef82f79e3d6eac27368dd3933eb332a6</t>
  </si>
  <si>
    <t>2-s2.0-85192791888</t>
  </si>
  <si>
    <t>Boonen, Huub (57196073847); Vanderplasschen, Wouter (6603078044); Sinclair, Deborah L. (57216644268); Flayelle, Maèva (57200120072); Billieux, Joël (57220421868)</t>
  </si>
  <si>
    <t>57196073847; 6603078044; 57216644268; 57200120072; 57220421868</t>
  </si>
  <si>
    <t>Das S.; Pandey M.K.</t>
  </si>
  <si>
    <t>Behavioral Addictions: An Emerging Public Mental Health Crisis?</t>
  </si>
  <si>
    <t>Behavioral addictions; management; prevention; public mental health</t>
  </si>
  <si>
    <t>Mental disorders are a global public health concern, with India grappling with a high burden of mental health issues. Emerging among these challenges are behavioral addictions (BAs), encompassing behaviors such as gambling, internet, and gaming addiction. BAs, particularly prevalent among youth, pose significant mental health threats. Various countries are taking steps to address BAs, with initiatives including research, treatment centers, and policies. Efforts like the Behavior Resource Hub and SHUT Clinic offer interventions in India. Combining therapy and medication, technology-based interventions, and behavioral therapy have shown promise. Prevention strategies, including awareness, education, and early risk identification, are vital. Despite progress, India must increase awareness, conduct research, and establish effective frameworks to address BAs comprehensively. Collaboration, awareness campaigns, and preventive measures targeting youth are crucial to managing this emerging public mental health challenge.  © 2023 Indian Journal of Social Psychiatry.</t>
  </si>
  <si>
    <t>Indian Journal of Social Psychiatry</t>
  </si>
  <si>
    <t>10.4103/ijsp.ijsp_227_23</t>
  </si>
  <si>
    <t>https://www.scopus.com/inward/record.uri?eid=2-s2.0-85173925266&amp;doi=10.4103%2fijsp.ijsp_227_23&amp;partnerID=40&amp;md5=8362148341edfaf5ac5c3d2a1305e6be</t>
  </si>
  <si>
    <t>2-s2.0-85173925266</t>
  </si>
  <si>
    <t>Das, Subhash (57188557533); Pandey, Manoj K. (58571698600)</t>
  </si>
  <si>
    <t>57188557533; 58571698600</t>
  </si>
  <si>
    <t>Fineberg N.A.; Menchón J.M.; Hall N.; Dell'Osso B.; Brand M.; Potenza M.N.; Chamberlain S.R.; Cirnigliaro G.; Lochner C.; Billieux J.; Demetrovics Z.; Rumpf H.J.; Müller A.; Castro-Calvo J.; Hollander E.; Burkauskas J.; Grünblatt E.; Walitza S.; Corazza O.; King D.L.; Stein D.J.; Grant J.E.; Pallanti S.; Bowden-Jones H.; Ameringen M.V.; Ioannidis K.; Carmi L.; Goudriaan A.E.; Martinotti G.; Sales C.M.D.; Jones J.; Gjoneska B.; Király O.; Benatti B.; Vismara M.; Pellegrini L.; Conti D.; Cataldo I.; Riva G.M.; Yücel M.; Flayelle M.; Hall T.; Griffiths M.; Zohar J.</t>
  </si>
  <si>
    <t>Advances in problematic usage of the internet research – A narrative review by experts from the European network for problematic usage of the internet</t>
  </si>
  <si>
    <t>Behavioral addiction; Compulsive; Covid-19 pandemic; Gaming disorder; Impulsive; Patient and public involvement (PPI); Problematic usage of the Internet</t>
  </si>
  <si>
    <t>10.1016/j.comppsych.2022.152346</t>
  </si>
  <si>
    <t>https://www.scopus.com/inward/record.uri?eid=2-s2.0-85136485402&amp;doi=10.1016%2fj.comppsych.2022.152346&amp;partnerID=40&amp;md5=da6c2cc86dd441d06901a14d4fe19834</t>
  </si>
  <si>
    <t>All Open Access; Green Open Access</t>
  </si>
  <si>
    <t>2-s2.0-85136485402</t>
  </si>
  <si>
    <t>Fineberg, Naomi A. (35413253200); Menchón, José M. (6604044797); Hall, Natalie (57204024014); Dell'Osso, Bernardo (13605549800); Brand, Matthias (7202584047); Potenza, Marc N. (7006591634); Chamberlain, Samuel R. (24723599200); Cirnigliaro, Giovanna (57202532581); Lochner, Christine (26643333300); Billieux, Joël (57220421868); Demetrovics, Zsolt (55882733400); Rumpf, Hans Jürgen (7004528536); Müller, Astrid (56472199900); Castro-Calvo, Jesús (55883443800); Hollander, Eric (24826970600); Burkauskas, Julius (56770016900); Grünblatt, Edna (56437784000); Walitza, Susanne (6506596171); Corazza, Ornella (35195582600); King, Daniel L. (57214845145); Stein, Dan J. (55769747595); Grant, Jon E. (7403161219); Pallanti, Stefano (57207496581); Bowden-Jones, Henrietta (15834239200); Ameringen, Michael Van (57219957315); Ioannidis, Konstantinos (56485757700); Carmi, Lior (56059576800); Goudriaan, Anna E. (8754245500); Martinotti, Giovanni (14060551000); Sales, Célia M.D. (35339793400); Jones, Julia (7406480824); Gjoneska, Biljiana (57211203812); Király, Orsolya (57000322900); Benatti, Beatrice (36914786100); Vismara, Matteo (57189258181); Pellegrini, Luca (57216771380); Conti, Dario (57278262600); Cataldo, Ilaria (57194855480); Riva, Gianluigi M. (57204613767); Yücel, Murat (7006258831); Flayelle, Maèva (57200120072); Hall, Thomas (57855778400); Griffiths, Morgan (57855361400); Zohar, Joseph (7006564471)</t>
  </si>
  <si>
    <t>35413253200; 6604044797; 57204024014; 13605549800; 7202584047; 7006591634; 24723599200; 57202532581; 26643333300; 57220421868; 55882733400; 7004528536; 56472199900; 55883443800; 24826970600; 56770016900; 56437784000; 6506596171; 35195582600; 57214845145; 55769747595; 7403161219; 57207496581; 15834239200; 57219957315; 56485757700; 56059576800; 8754245500; 14060551000; 35339793400; 7406480824; 57211203812; 57000322900; 36914786100; 57189258181; 57216771380; 57278262600; 57194855480; 57204613767; 7006258831; 57200120072; 57855778400; 57855361400; 7006564471</t>
  </si>
  <si>
    <t>Huot-Lavoie M.; Desmeules C.; Corbeil O.; Béchard L.; Brodeur S.; Essiambre A.-M.; Thériault C.; Anderson E.; Bachand L.; Haider Z.A.-A.; Abdel-Baki A.; Khazaal Y.; Giroux I.; Demers M.-F.; Roy M.-A.</t>
  </si>
  <si>
    <t>Impact of gaming disorder on first episode psychosis patients' evolution: Protocol for a multicentered prospective study</t>
  </si>
  <si>
    <t>early interventions; gaming disorder; psychotic disorder; schizophrenia; video games</t>
  </si>
  <si>
    <t>10.1111/eip.13482</t>
  </si>
  <si>
    <t>https://www.scopus.com/inward/record.uri?eid=2-s2.0-85179330345&amp;doi=10.1111%2feip.13482&amp;partnerID=40&amp;md5=2e269402ef329890a3eabdb6dc283fa0</t>
  </si>
  <si>
    <t>2-s2.0-85179330345</t>
  </si>
  <si>
    <t>Huot-Lavoie, Maxime (57210860197); Desmeules, Charles (58113667100); Corbeil, Olivier (57202776506); Béchard, Laurent (57203296930); Brodeur, Sébastien (57444294000); Essiambre, Anne-Marie (57772059000); Thériault, Chantale (58143824400); Anderson, Elizabeth (58423855300); Bachand, Lauryann (58756843300); Haider, Zain Al-Aabideen (58756630500); Abdel-Baki, Amal (6603458582); Khazaal, Yasser (6603147873); Giroux, Isabelle (6603138099); Demers, Marie-France (7006631038); Roy, Marc-André (8559559600)</t>
  </si>
  <si>
    <t>57210860197; 58113667100; 57202776506; 57203296930; 57444294000; 57772059000; 58143824400; 58423855300; 58756843300; 58756630500; 6603458582; 6603147873; 6603138099; 7006631038; 8559559600</t>
  </si>
  <si>
    <t>Pickering D.; Serafimovska A.; Cho S.J.; Blaszczynski A.; Gainsbury S.M.</t>
  </si>
  <si>
    <t>Online self-exclusion from multiple gambling venues: Stakeholder co-design of a usable and acceptable self-directed website</t>
  </si>
  <si>
    <t>Co-design; eHealth; Gambling disorder; Harm minimization; Online self-exclusion; Self-directed intervention</t>
  </si>
  <si>
    <t>10.1016/j.invent.2021.100491</t>
  </si>
  <si>
    <t>https://www.scopus.com/inward/record.uri?eid=2-s2.0-85121611552&amp;doi=10.1016%2fj.invent.2021.100491&amp;partnerID=40&amp;md5=cc37192228ae4f687e6bc7b7a498a07a</t>
  </si>
  <si>
    <t>2-s2.0-85121611552</t>
  </si>
  <si>
    <t>Pickering, D. (57195593629); Serafimovska, A. (57223972789); Cho, S.J. (57383232000); Blaszczynski, A. (7003673989); Gainsbury, S.M. (35772311500)</t>
  </si>
  <si>
    <t>57195593629; 57223972789; 57383232000; 7003673989; 35772311500</t>
  </si>
  <si>
    <t>Han S.; Teng A.K.; Lin S.-Y.; Demiris G.; Zaslavsky O.; Chen A.T.</t>
  </si>
  <si>
    <t>Examining Engagement and Usability in an Online Discussion Platform for Older Adults: Findings from Pilot Studies</t>
  </si>
  <si>
    <t>Aging; Internet; Perceived usability; Social media; User engagement</t>
  </si>
  <si>
    <t>10.1097/CIN.0000000000001001</t>
  </si>
  <si>
    <t>https://www.scopus.com/inward/record.uri?eid=2-s2.0-85163499222&amp;doi=10.1097%2fCIN.0000000000001001&amp;partnerID=40&amp;md5=084e5178dfffd2cef6ef1b6c04a7c4d0</t>
  </si>
  <si>
    <t>2-s2.0-85163499222</t>
  </si>
  <si>
    <t>Han, Soojeong (57201214727); Teng, Andrew K. (57211949820); Lin, Shih-Yin (56169942900); Demiris, George (6701805951); Zaslavsky, Oleg (33768282800); Chen, Annie T. (55447303200)</t>
  </si>
  <si>
    <t>57201214727; 57211949820; 56169942900; 6701805951; 33768282800; 55447303200</t>
  </si>
  <si>
    <t>Quayle E.; Schwannauer M.; Varese F.; Cartwright K.; Hewins W.; Chan C.; Newton A.; Chitsabesan P.; Richards C.; Bucci S.</t>
  </si>
  <si>
    <t>What are practitioners' views of how digital health interventions may play a role in online child sexual abuse service delivery?</t>
  </si>
  <si>
    <t>cyber dating abuse; nomophobia; online grooming; problematic internet use; sexting; targeted cyberbullying; the growth mindset intervention</t>
  </si>
  <si>
    <t>10.3389/fdgth.2024.1325385</t>
  </si>
  <si>
    <t>https://www.scopus.com/inward/record.uri?eid=2-s2.0-85189332071&amp;doi=10.3389%2ffdgth.2024.1325385&amp;partnerID=40&amp;md5=3c50e29fe8a78d4ecc40e4bae32fa025</t>
  </si>
  <si>
    <t>2-s2.0-85189332071</t>
  </si>
  <si>
    <t>Quayle, Ethel (6602090786); Schwannauer, Matthias (8410747700); Varese, Filippo (37114903900); Cartwright, Kim (57213900083); Hewins, Will (57208580298); Chan, Cindy (57460165200); Newton, Alice (57812655100); Chitsabesan, Prathiba (6507004632); Richards, Cathy (55532332900); Bucci, Sandra (8331986400)</t>
  </si>
  <si>
    <t>6602090786; 8410747700; 37114903900; 57213900083; 57208580298; 57460165200; 57812655100; 6507004632; 55532332900; 8331986400</t>
  </si>
  <si>
    <t>Bernstein K.; Schaub M.P.; Baumeister H.; Berking M.; Ebert D.D.; Zarski A.-C.</t>
  </si>
  <si>
    <t>Treating internet use disorders via the internet? Results of a two-Armed randomized controlled trial</t>
  </si>
  <si>
    <t>cognitive behavioral therapy for IUDs; digital health intervention; guided self-help; internet use disorders; online CBT; randomized controlled trial</t>
  </si>
  <si>
    <t>Background and aims: Internet Use Disorders (IUDs) are emerging as a societal challenge. Evidence-based treatment options are scarce. Digital health interventions may be promising to deliver psychological treatment to individuals with IUDs directly in their online setting. The aim of this study was to evaluate the efficacy of a digital health intervention for IUDs compared to a waitlist control group (WCG). Methods: In a two-Armed randomized controlled trial, N = 130 individuals showing IUDs (Internet Addiction Test; IAT ≥49) were randomly allocated to the intervention group (IG; n = 65) or WCG (n = 65). The intervention consisted of 7 sessions based on cognitive behavioral therapy. The primary outcome was IUD symptom severity measured via the IAT at post treatment 7 weeks after randomization. Secondary outcomes included IUD symptoms (Compulsive Internet Use Scale; CIUS), quality of life, depressive and anxiety symptoms, and other psychosocial variables associated with IUDs. Results: Participants were on average 28.45 years old (SD = 10.59) and 50% identified as women, 49% as men, and 1% as non-binary. The IG (n = 65) showed significantly less IUD symptom severity (IAT) (d = 0.54, 95% CI 0.19-0.89) and symptoms (d = 0.57, 95% CI 0.22-0.92) than the WCG (n = 65) at post-Treatment. Study attrition was 20%. Effects on all other secondary outcomes were not significant. On average, participants completed 67.5% of the intervention. Discussion and Conclusions: A digital health intervention could be a promising first step to reduce IUD symptom severity.  © 2023 The Author(s).</t>
  </si>
  <si>
    <t>Journal of Behavioral Addictions</t>
  </si>
  <si>
    <t>10.1556/2006.2023.00049</t>
  </si>
  <si>
    <t>https://www.scopus.com/inward/record.uri?eid=2-s2.0-85175426019&amp;doi=10.1556%2f2006.2023.00049&amp;partnerID=40&amp;md5=d31146fb0b8e6c595254cc9aae77013c</t>
  </si>
  <si>
    <t>2-s2.0-85175426019</t>
  </si>
  <si>
    <t>Bernstein, Karina (57222431093); Schaub, Michael Patrick (57117394900); Baumeister, Harald (55844241000); Berking, Matthias (10039087200); Ebert, David Daniel (42061325600); Zarski, Anna-Carlotta (56349784700)</t>
  </si>
  <si>
    <t>57222431093; 57117394900; 55844241000; 10039087200; 42061325600; 56349784700</t>
  </si>
  <si>
    <t>Lee S.; Lim J.; Lee S.; Heo Y.; Jung D.</t>
  </si>
  <si>
    <t>Group-tailored feedback on online mental health screening for university students: using cluster analysis</t>
  </si>
  <si>
    <t>eHealth; Machine learning; Mental health promotion; Online screening; Primary care</t>
  </si>
  <si>
    <t>BMC Primary Care</t>
  </si>
  <si>
    <t>10.1186/s12875-021-01622-6</t>
  </si>
  <si>
    <t>https://www.scopus.com/inward/record.uri?eid=2-s2.0-85123615848&amp;doi=10.1186%2fs12875-021-01622-6&amp;partnerID=40&amp;md5=5ed283ba9b58b2530e0d398f8e09d7ab</t>
  </si>
  <si>
    <t>2-s2.0-85123615848</t>
  </si>
  <si>
    <t>Lee, Seonmi (57428790900); Lim, Jiwoo (57428964600); Lee, Sangil (57216925947); Heo, Yoon (57428791000); Jung, Dooyoung (56034999700)</t>
  </si>
  <si>
    <t>57428790900; 57428964600; 57216925947; 57428791000; 56034999700</t>
  </si>
  <si>
    <t>Kobusiewicz A.K.; Tarkowski B.; Kaszuba A.; Zalewska-Janowska A.</t>
  </si>
  <si>
    <t>Strategies for coping with stress in mothers of children with atopic dermatitis – a cross-sectional study</t>
  </si>
  <si>
    <t>atopic dermatitis; Coping Orientations to Problems Experienced scale; coping strategies; coping styles; mothers; stress</t>
  </si>
  <si>
    <t>Introduction: Our previous study showed that the severity of atopic dermatitis (AD) in children significantly correlates with the quality of life and perceived stress in their mothers. Aim: To compare strategies for coping with stress in mothers of children with and without AD, as well as to investigate the relationship between coping strategies of mothers of affected children and AD variables, stress intensity, and quality of life. Material and methods: The study included 88 mothers of children with AD and 57 mothers of children without AD as controls. The severity of skin lesions in children with AD was assessed by the Scoring Atopic Dermatitis (SCORAD) index, and skin itch was evaluated by the Numerical Rating Scale (NRS). All mothers completed the sociodemographic questionnaire (SD), the Perceived Stress Scale (PSS), and the Coping Orientations to Problems Experienced (COPE) scale. Additionally, mothers of children with AD filled out the Family Dermatology Life Quality Index (FDLQI). Results: There were no statistically significant differences in coping strategies between the groups. However, there were significant correlations between the selected coping strategies and AD severity, perceived stress of mothers, and quality of life of the entire family of affected children. Conclusions: Although mothers of children with AD experience higher levels of stress compared with mothers of children without AD, the disease does not change coping strategies. Psychological support for mothers of children with AD should be oriented toward strengthening cognitive coping strategies. This is an Open Access article distributed under the terms of the Creative Commons Attribution-NonCommercial-ShareAlike 4.0 International (CC BY-NC-SA 4.0). License (http://creativecommons.org/licenses/by-nc-sa/4.0/)</t>
  </si>
  <si>
    <t>Postepy Dermatologii i Alergologii</t>
  </si>
  <si>
    <t>10.5114/ada.2023.127934</t>
  </si>
  <si>
    <t>https://www.scopus.com/inward/record.uri?eid=2-s2.0-85179378295&amp;doi=10.5114%2fada.2023.127934&amp;partnerID=40&amp;md5=81391593f15d170ddf1ef44ed38893f6</t>
  </si>
  <si>
    <t>2-s2.0-85179378295</t>
  </si>
  <si>
    <t>Kobusiewicz, Aleksandra K. (55830910100); Tarkowski, Bartłomiej (58139600200); Kaszuba, Andrzej (35611097300); Zalewska-Janowska, Anna (56519374400)</t>
  </si>
  <si>
    <t>55830910100; 58139600200; 35611097300; 56519374400</t>
  </si>
  <si>
    <t>Bernstein, Karina; Schaub, Michael Patrick; Baumeister, Harald; Berking, Matthias; Ebert, David Daniel; Zarski, Anna-Carlotta</t>
  </si>
  <si>
    <t>Treating internet use disorders via the internet? Results of a two-armed randomized controlled trial</t>
  </si>
  <si>
    <t>https://akjournals.com/downloadpdf/journals/2006/12/3/article-p803.pdf</t>
  </si>
  <si>
    <t>All OA; Gold</t>
  </si>
  <si>
    <t>Dimensions</t>
  </si>
  <si>
    <t>pub.1164771707</t>
  </si>
  <si>
    <t>Gorowska, Monika; Tokarska, Klaudia; Zhou, XinYu; Gola, Mateusz Kazimierz; Li, Yonghui</t>
  </si>
  <si>
    <t>https://doi.org/10.1016/j.comppsych.2022.152312</t>
  </si>
  <si>
    <t>pub.1146847384</t>
  </si>
  <si>
    <t>Dieris-Hirche, Jan; Bottel, Laura; Basten, Jale; Pape, Magdalena; Timmesfeld, Nina; Wildt, Bert Theodor te; Geisler, Birte Linny; Wölfling, Klaus; Henningsen, Peter; Beutel, Manfred; Neumann, Anja; Niemann, Anja; Beckers, Rainer; Herpertz, Stephan; Group, OMPRIS Study; Best, Annika; Böswald, Raffaela; Cornelsen, Lorraine; Dreier, Michael; Groen, Sofie; Hemmersbach, Alicia; Hillerich, Vivienne; Krahn, Ina; Lowin, Dennis; Menze, Alicia; Neusser, Silke; Penning, Nehle; Sattel, Heribert; Suelmann, Christian; Tokic, Marianne; Weretecki, Julia</t>
  </si>
  <si>
    <t>Efficacy of a short-term webcam-based telemedicine treatment of internet use disorders (OMPRIS): a multicentre, prospective, single-blind, randomised, clinical trial</t>
  </si>
  <si>
    <t>Internet use disorderOnline therapyGaming disorderTelemedicineTreatmentInternet addiction</t>
  </si>
  <si>
    <t>Background: Evidence-based treatments for internet use disorders (IUDs) are limited, and online therapy approaches are poorly studied. We investigated the efficacy of a manualised therapist-guided online intervention (OMPRIS) to reduce IUD symptoms and improve psychological well-being.
Methods: In this multicentre, two-arm, single-blinded trial, individuals ≥16 years suffering from IUD symptoms were recruited in Germany from August 16, 2020, to March 11, 2022, through media advertisements and healthcare providers. Participants were randomly allocated by sequential balancing randomisation (1:1) to either the manualised webcam-based OMPRIS intervention or a waitlist control (WLC) group. OMPRIS provided strategies from motivational interviewing, behavioural therapy, and social counselling. The primary outcome at the end of treatment was a reduction in IUD symptoms as measured by the Assessment of Internet and Computer Scale (AICA-S). Follow-up assessments were conducted at 6 weeks and 6 months. Analyses were performed in the intention-to-treat population. This trial was registered (German Clinical Trial Register, DRKS00019925) and has been completed.
Findings: A total of 180 individuals were randomly assigned to the OMPRIS intervention (n = 89) or WLC (n = 91) arm. After treatment, 81 (91.0%) participants in the OMPRIS intervention group and 88 (96.7%) in the WLC group completed the outcome assessment. The ANCOVA model showed that OMPRIS participants had a significantly greater reduction in AICA-S scores from baseline (mean score 12.1 [SD 4.6]) to post-treatment (6.8 [5.2]) than those in the WLC group (from 12.6 [5.1] to 11.0 [5.4]; estimated mean difference -3.9; [95% CI -5.2 to -2.6]; p &lt; 0.0001; d = 0.92). No adverse events were reported to the trial team.
Interpretation: Webcam-based OMPRIS therapy was effective and superior to waiting list conditions in reducing IUD symptoms. Webcam-based, specialised online therapy thus increases IUD treatment options.
Funding: German Innovation Fund of Germany's Federal Joint Committee (G-BA), grant number 01VSF18043.</t>
  </si>
  <si>
    <t>EClinicalMedicine</t>
  </si>
  <si>
    <t>10.1016/j.eclinm.2023.102216</t>
  </si>
  <si>
    <t>https://www.ncbi.nlm.nih.gov/pmc/articles/PMC10514435</t>
  </si>
  <si>
    <t>pub.1164093177</t>
  </si>
  <si>
    <t>Ding, Keya; Li, Hui</t>
  </si>
  <si>
    <t>Digital Addiction Intervention for Children and Adolescents: A Scoping Review</t>
  </si>
  <si>
    <t>10.3390/ijerph20064777</t>
  </si>
  <si>
    <t>https://www.mdpi.com/1660-4601/20/6/4777/pdf?version=1678278216</t>
  </si>
  <si>
    <t>pub.1156084819</t>
  </si>
  <si>
    <t>Bernstein, Karina; Zarski, Anna-Carlotta; Pekarek, Emilia; Schaub, Michael Patrick; Berking, Matthias; Baumeister, Harald; Ebert, David Daniel</t>
  </si>
  <si>
    <t>Case report for an internet- and mobile-based intervention for internet use disorder</t>
  </si>
  <si>
    <t>Background and aims: Internet use disorder (IUD), characterized as the inability to control one's internet use, is associated with reduced quality of life and mental health comorbidities such as depression, substance abuse, or anxiety. Evidence-based treatment options are scarce due to the novelty of the diagnosis. Internet- and mobile-based interventions (IMI) may be an effective means to deliver psychological treatment to individuals with IUD as they address affected individuals in their online setting. This study presents a newly developed IMI for IUD disclosing treatment satisfaction and preliminary effects by exemplifying with a case report.
Methods: The case of a female participant with IUD, characterized by an excessive use of social media, is analyzed. The case report follows the CARE guidelines and presents qualitative and quantitative outcomes regarding potential symptom reduction measured by the Internet Addiction Test (IAT) and Compulsive Internet Use Scale (CIUS), treatment satisfaction measured by the Client Satisfaction Questionnaire (CSQ) and feasibility by analyzing participant's written feedback during treatment.
Results: The case report shows that internet- and mobile-based interventions may be feasible in supporting an individual in reducing symptoms of IUD as well as depressive symptoms, anxiety and procrastination behavior. Treatment satisfaction was reported as good.
Discussion and conclusions: This case report illustrates that IMIs can have the potential to be an easily accessible and possibly effective treatment option for IUD. Case studies on IMIs may provide insights into important mechanisms for symptom change. Further studies are needed to expand our understanding of this diverse disorder to provide adequate treatment.
Clinical Trial Registration: https://clinicaltrials.gov/,DRKS00015314.</t>
  </si>
  <si>
    <t>Frontiers in Psychiatry</t>
  </si>
  <si>
    <t>10.3389/fpsyt.2023.700520</t>
  </si>
  <si>
    <t>https://www.frontiersin.org/articles/10.3389/fpsyt.2023.700520/pdf?isPublishedV2=False</t>
  </si>
  <si>
    <t>pub.1162717174</t>
  </si>
  <si>
    <t>Aboujaoude, Elias; Cruz, Germano Vera; Rochat, Lucien; Courtois, Robert; Brahim, Farah Ben; Khan, Riaz; Khazaal, Yasser</t>
  </si>
  <si>
    <t>Assessment of the Popularity and Perceived Effectiveness of Smartphone Tools That Track and Limit Smartphone Use: Survey Study and Machine Learning Analysis</t>
  </si>
  <si>
    <t xml:space="preserve">smartphone addiction (5); internet addiction (13); internet gaming disorder (13); smartphone tools (1); telepsychiatry (30); machine learning (1244); telemedicine (1445); social media (1656); digital mental health interventions (15); mobile phone (2930) </t>
  </si>
  <si>
    <t>BACKGROUND: Problematic smartphone use, like problematic internet use, is a condition for which treatment is being sought on the web. In the absence of established treatments, smartphone-provided tools that monitor or control smartphone use have become increasingly popular, and their dissemination has largely occurred without oversight from the mental health field.
OBJECTIVE: We aimed to assess the popularity and perceived effectiveness of smartphone tools that track and limit smartphone use. We also aimed to explore how a set of variables related to mental health, smartphone use, and smartphone addiction may influence the use of these tools.
METHODS: First, we conducted a web-based survey in a representative sample of 1989 US-based adults using the crowdsourcing platform Prolific. Second, we used machine learning and other statistical tools to identify latent user classes; the association between latent class membership and demographic variables; and any predictors of latent class membership from covariates such as daily average smartphone use, social problems from smartphone use, smartphone addiction, and other psychiatric conditions.
RESULTS: Smartphone tools that monitor and control smartphone use were popular among participants, including parents targeting their children; for example, over two-thirds of the participants used sleep-related tools. Among those who tried a tool, the highest rate of perceived effectiveness was 33.1% (58/175). Participants who experienced problematic smartphone use were more likely to be younger and more likely to be female. Finally, 3 latent user classes were uncovered: nonusers, effective users, and ineffective users. Android operating system users were more likely to be nonusers, whereas younger adults and females were more likely to be effective users. The presence of psychiatric symptoms did not discourage smartphone tool use.
CONCLUSIONS: If proven effective, tools that monitor and control smartphone use are likely to be broadly embraced. Our results portend well for the acceptability of mobile interventions in the treatment of smartphone-related psychopathologies and, potentially, non-smartphone-related psychopathologies. Better tools, targeted marketing, and inclusive design, as well as formal efficacy trials, are required to realize their potential.</t>
  </si>
  <si>
    <t>10.2196/38963</t>
  </si>
  <si>
    <t>https://www.jmir.org/2022/10/e38963/PDF</t>
  </si>
  <si>
    <t>pub.1152028041</t>
  </si>
  <si>
    <t>Theopilus, Yansen; Mahmud, Abdullah Al; Davis, Hilary; Octavia, Johanna Renny</t>
  </si>
  <si>
    <t>Digital Interventions for Combating Internet Addiction in Young Children: Qualitative Study of Parent and Therapist Perspectives</t>
  </si>
  <si>
    <t>https://doi.org/10.2196/55364</t>
  </si>
  <si>
    <t>pub.1170177313</t>
  </si>
  <si>
    <t>Hülquist, Joel; Fangerau, Nicole; Thomasius, Rainer; Paschke, Kerstin</t>
  </si>
  <si>
    <t>https://www.mdpi.com/1660-4601/19/15/9495/pdf?version=1659514778</t>
  </si>
  <si>
    <t>pub.1149950021</t>
  </si>
  <si>
    <t>Fineberg, Naomi A; Menchón, José M; Hall, Natalie; Dell'Osso, Bernardo; Brand, Matthias; Potenza, Marc N; Chamberlain, Samuel R; Cirnigliaro, Giovanna; Lochner, Christine; Billieux, Joël; Demetrovics, Zsolt; Rumpf, Hans Jürgen; Müller, Astrid; Castro-Calvo, Jesús; Hollander, Eric; Burkauskas, Julius; Grünblatt, Edna; Walitza, Susanne; Corazza, Ornella; King, Daniel L; Stein, Dan J; Grant, Jon E; Pallanti, Stefano; Bowden-Jones, Henrietta; Ameringen, Michael Van; Ioannidis, Konstantinos; Carmi, Lior; Goudriaan, Anna E; Martinotti, Giovanni; Sales, Célia M D; Jones, Julia; Gjoneska, Biljiana; Király, Orsolya; Benatti, Beatrice; Vismara, Matteo; Pellegrini, Luca; Conti, Dario; Cataldo, Ilaria; Riva, Gianluigi M; Yücel, Murat; Flayelle, Maèva; Hall, Thomas; Griffiths, Morgan; Zohar, Joseph</t>
  </si>
  <si>
    <t>https://diposit.ub.edu/dspace/bitstream/2445/190145/1/1-s2.0-S0010440X22000529-main.pdf</t>
  </si>
  <si>
    <t>pub.1150266869</t>
  </si>
  <si>
    <t>Harith, Sophia; Backhaus, Insa; Mohbin, Najihah; Ngo, Huyen Thi; Khoo, Selina</t>
  </si>
  <si>
    <t>Effectiveness of digital mental health interventions for university students: an umbrella review</t>
  </si>
  <si>
    <t>10.7717/peerj.13111</t>
  </si>
  <si>
    <t>https://doi.org/10.7717/peerj.13111</t>
  </si>
  <si>
    <t>pub.1146794678</t>
  </si>
  <si>
    <t>Ji, Yinan; Wong, Daniel Fu Keung</t>
  </si>
  <si>
    <t>Closed</t>
  </si>
  <si>
    <t>pub.1160646329</t>
  </si>
  <si>
    <t>MacKenzie, Mark D; Scott, Holly; Reid, Kate; Gardani, Maria</t>
  </si>
  <si>
    <t>Adolescent perspectives of bedtime social media use: A qualitative systematic review and thematic synthesis</t>
  </si>
  <si>
    <t>10.1016/j.smrv.2022.101626</t>
  </si>
  <si>
    <t>https://eprints.gla.ac.uk/268084/1/268084.pdf</t>
  </si>
  <si>
    <t>All OA; Green</t>
  </si>
  <si>
    <t>pub.1146772445</t>
  </si>
  <si>
    <t>Salerno, Luana; Becheri, Leonardo; Pallanti, Stefano</t>
  </si>
  <si>
    <t>ADHD-Gaming Disorder Comorbidity in Children and Adolescents: A Narrative Review</t>
  </si>
  <si>
    <t>10.3390/children9101528</t>
  </si>
  <si>
    <t>https://www.mdpi.com/2227-9067/9/10/1528/pdf?version=1665043437</t>
  </si>
  <si>
    <t>pub.1151702442</t>
  </si>
  <si>
    <t>Chadha, Yatika; Patil, Ragini; Toshniwal, Saket; Sinha, Nayan</t>
  </si>
  <si>
    <t>Internet Addiction Management: A Comprehensive Review of Clinical Interventions and Modalities</t>
  </si>
  <si>
    <t>10.7759/cureus.55466</t>
  </si>
  <si>
    <t>https://assets.cureus.com/uploads/review_article/pdf/208386/20240304-507-losm89.pdf</t>
  </si>
  <si>
    <t>pub.1169450620</t>
  </si>
  <si>
    <t>Badesha, Kiran; Wilde, Sarah; Dawson, David L.</t>
  </si>
  <si>
    <t>Mental health mobile application self‐help for adolescents exhibiting psychological distress: A single case experimental design</t>
  </si>
  <si>
    <t>https://onlinelibrary.wiley.com/doi/pdfdirect/10.1111/papt.12436</t>
  </si>
  <si>
    <t>All OA; Hybrid</t>
  </si>
  <si>
    <t>pub.1152551126</t>
  </si>
  <si>
    <t>Wang, Hongjuan; Jiang, Yuanyuan; Wiley, James; Ge, Lin</t>
  </si>
  <si>
    <t>Effectiveness of Smartphone-Based Lifestyle Interventions on Women with Gestational Diabetes: A Systematic Review and Meta-Analysis of Randomized Controlled Trials</t>
  </si>
  <si>
    <t>10.2147/prbm.s389562</t>
  </si>
  <si>
    <t>https://www.dovepress.com/getfile.php?fileID=85882</t>
  </si>
  <si>
    <t>pub.1153382381</t>
  </si>
  <si>
    <t>Balhara, Yatan Pal Singh; Sarkar, Siddharth; Laspal, Nishtha; Bhargava, Rachna; Yadav, Zenia</t>
  </si>
  <si>
    <t>A randomized controlled trial to assess effectiveness of GamE- an e-Health intervention to self-manage gaming with an aim to prevent gaming disorder</t>
  </si>
  <si>
    <t>10.1016/j.ajp.2022.103389</t>
  </si>
  <si>
    <t>pub.1153411034</t>
  </si>
  <si>
    <t>Broman, Niroshani; Prever, Fulvia; di Giacomo, Ester; Jiménez-Murcia, Susana; Szczegielniak, Anna; Hansson, Helena; Håkansson, Anders</t>
  </si>
  <si>
    <t>Gambling, Gaming, and Internet Behavior in a Sexual Minority Perspective. A Cross-Sectional Study in Seven European Countries</t>
  </si>
  <si>
    <t>10.3389/fpsyg.2021.707645</t>
  </si>
  <si>
    <t>https://www.frontiersin.org/articles/10.3389/fpsyg.2021.707645/pdf</t>
  </si>
  <si>
    <t>pub.1147051551</t>
  </si>
  <si>
    <t>Di Martino, Giulia; della Valle, Carlo; Centorbi, Marco; Buonsenso, Andrea; Fiorilli, Giovanni; Calcagno, Giuseppe; Iuliano, Enzo; di Cagno, Alessandra</t>
  </si>
  <si>
    <t>Enhancing Behavioural Changes: A Narrative Review on the Effectiveness of a Multifactorial APP-Based Intervention Integrating Physical Activity</t>
  </si>
  <si>
    <t>10.3390/ijerph21020233</t>
  </si>
  <si>
    <t>https://www.mdpi.com/1660-4601/21/2/233/pdf?version=1708080543</t>
  </si>
  <si>
    <t>pub.1169006055</t>
  </si>
  <si>
    <t>Kim, Sun Kyung; Lee, Mihyun; Jeong, Hyun; Jang, Young Mi</t>
  </si>
  <si>
    <t>Effectiveness of mobile applications for patients with severe mental illness: A meta‐analysis of randomized controlled trials</t>
  </si>
  <si>
    <t>10.1111/jjns.12476</t>
  </si>
  <si>
    <t>pub.1145658348</t>
  </si>
  <si>
    <t>Martínez-Miranda, Juan; Espinosa-Curiel, Ismael Edrein</t>
  </si>
  <si>
    <t>Serious Games Supporting the Prevention and Treatment of Alcohol and Drug Consumption in Youth: Scoping Review</t>
  </si>
  <si>
    <t>10.2196/39086</t>
  </si>
  <si>
    <t>https://games.jmir.org/2022/3/e39086/PDF</t>
  </si>
  <si>
    <t>pub.1149664810</t>
  </si>
  <si>
    <t>Sweileh, Waleed M.</t>
  </si>
  <si>
    <t>https://substanceabusepolicy.biomedcentral.com/counter/pdf/10.1186/s13011-024-00595-w</t>
  </si>
  <si>
    <t>pub.1168622978</t>
  </si>
  <si>
    <t>Kobusiewicz, Aleksandra K; Tarkowski, Bartłomiej; Kaszuba, Andrzej; Zalewska-Janowska, Anna</t>
  </si>
  <si>
    <t>https://www.termedia.pl/Journal/-7/pdf-50804-10?filename=Strategies.pdf</t>
  </si>
  <si>
    <t>pub.1158686640</t>
  </si>
  <si>
    <t>Eisner, Emily; Berry, Natalie; Bucci, Sandra</t>
  </si>
  <si>
    <t>https://bmcpsychiatry.biomedcentral.com/counter/pdf/10.1186/s12888-023-05114-y</t>
  </si>
  <si>
    <t>pub.1164769144</t>
  </si>
  <si>
    <t>Durán, Lersi D.; Almeida, Ana Margarida; Lopes, Ana Cristina; Figueiredo-Braga, Margarida</t>
  </si>
  <si>
    <t>https://www.mdpi.com/2227-9032/10/1/165/pdf?version=1642235182</t>
  </si>
  <si>
    <t>pub.1144727722</t>
  </si>
  <si>
    <t>Huot‐Lavoie, Maxime; Desmeules, Charles; Corbeil, Olivier; Béchard, Laurent; Brodeur, Sébastien; Essiambre, Anne‐Marie; Thériault, Chantale; Anderson, Elizabeth; Bachand, Lauryann; Haider, Zain Al‐Aabideen; Abdel‐Baki, Amal; Khazaal, Yasser; Giroux, Isabelle; Demers, Marie‐France; Roy, Marc‐André</t>
  </si>
  <si>
    <t>https://onlinelibrary.wiley.com/doi/pdfdirect/10.1111/eip.13482</t>
  </si>
  <si>
    <t>pub.1166717906</t>
  </si>
  <si>
    <t>Castro, Raquel Paz; Haug, Severin; Debelak, Rudolf; Jakob, Robert; Kowatsch, Tobias; Schaub, Michael P</t>
  </si>
  <si>
    <t>Engagement With a Mobile Phone–Based Life Skills Intervention for Adolescents and Its Association With Participant Characteristics and Outcomes: Tree-Based Analysis</t>
  </si>
  <si>
    <t>10.2196/28638</t>
  </si>
  <si>
    <t>https://www.jmir.org/2022/1/e28638/PDF</t>
  </si>
  <si>
    <t>pub.1142972996</t>
  </si>
  <si>
    <t>de Souza Mayer, Trícia Murielly Andrade; Maior, Giovanna Burgos Souto; da Costa, Nataly Pereira; do Nascimento, Michele Gomes; Colares, Viviane</t>
  </si>
  <si>
    <t>Effectiveness of a smartphone application on dental anxiety in adolescents: A randomized controlled trial</t>
  </si>
  <si>
    <t>10.1111/ipd.13064</t>
  </si>
  <si>
    <t>pub.1155739509</t>
  </si>
  <si>
    <t>Hudecek, Matthias F C; Lemster, Simon; Fischer, Peter; Cecil, Julia; Frey, Dieter; Gaube, Susanne; Lermer, Eva</t>
  </si>
  <si>
    <t>Surfing in the streets: How problematic smartphone use, fear of missing out, and antisocial personality traits are linked to driving behavior</t>
  </si>
  <si>
    <t>10.1371/journal.pone.0284984</t>
  </si>
  <si>
    <t>https://journals.plos.org/plosone/article/file?id=10.1371/journal.pone.0284984&amp;type=printable</t>
  </si>
  <si>
    <t>pub.1157570162</t>
  </si>
  <si>
    <t>Mestre-Bach, Gemma; Potenza, Marc N.</t>
  </si>
  <si>
    <t>Neuroimaging Correlates of Internet Gaming Disorder: Can We Achieve the Promise of Translating Understanding of Brain Functioning Into Clinical Advances?</t>
  </si>
  <si>
    <t>10.1097/cxa.0000000000000178</t>
  </si>
  <si>
    <t>https://www.ncbi.nlm.nih.gov/pmc/articles/PMC10871672</t>
  </si>
  <si>
    <t>pub.1165459017</t>
  </si>
  <si>
    <t>Groom, Lisa L.; Schoenthaler, Antoinette M.; Mann, Devin M.; Brody, Abraham A.</t>
  </si>
  <si>
    <t>Construction of the Digital Health Equity-Focused Implementation Research Conceptual Model - Bridging the Divide Between Equity-focused Digital Health and Implementation Research</t>
  </si>
  <si>
    <t>10.1371/journal.pdig.0000509</t>
  </si>
  <si>
    <t>https://journals.plos.org/digitalhealth/article/file?id=10.1371/journal.pdig.0000509&amp;type=printable</t>
  </si>
  <si>
    <t>pub.1171897774</t>
  </si>
  <si>
    <t>Amiri, Fatemeh; Moradinazar, Mehdi; Moludi, Jalal; Pasdar, Yahya; Najafi, Farid; Shakiba, Ebrahim; Hamzeh, Behrooz; Saber, Amir</t>
  </si>
  <si>
    <t>The association between self-reported mobile phone usage with blood pressure and heart rate: evidence from a cross-sectional study</t>
  </si>
  <si>
    <t>BMC Public Health</t>
  </si>
  <si>
    <t>10.1186/s12889-022-14458-1</t>
  </si>
  <si>
    <t>https://bmcpublichealth.biomedcentral.com/counter/pdf/10.1186/s12889-022-14458-1</t>
  </si>
  <si>
    <t>pub.1152530692</t>
  </si>
  <si>
    <t>Arafat, Md Eaysir; Larue, Grégoire S; Dehkordi, Sepehr Ghasemi</t>
  </si>
  <si>
    <t>Effectiveness of interventions for mobile phone distracted pedestrians: A systematic review</t>
  </si>
  <si>
    <t>10.1016/j.jsr.2022.11.008</t>
  </si>
  <si>
    <t>https://eprints.qut.edu.au/235372/1/115787879.pdf</t>
  </si>
  <si>
    <t>pub.1153011084</t>
  </si>
  <si>
    <t>Nazarnia, Mahsa; Zarei, Fatemeh; Roozbahani, Nasrin</t>
  </si>
  <si>
    <t>A mobile-based educational intervention on media health literacy: A quasi-experimental study</t>
  </si>
  <si>
    <t>10.34172/hpp.2023.28</t>
  </si>
  <si>
    <t>https://hpp.tbzmed.ac.ir/PDF/hpp-13-227.pdf</t>
  </si>
  <si>
    <t>pub.1164246646</t>
  </si>
  <si>
    <t>Geirhos, A.; Domhardt, M.; Lunkenheimer, F.; Temming, S.; Holl, R. W.; Minden, K.; Warschburger, P.; Meissner, T.; Mueller-Stierlin, A. S.; Baumeister, H.</t>
  </si>
  <si>
    <t>https://bmcpediatr.biomedcentral.com/track/pdf/10.1186/s12887-022-03134-3</t>
  </si>
  <si>
    <t>pub.1145109378</t>
  </si>
  <si>
    <t>Tang, Wymann S W; Ng, Tricia J Y; Wong, Joseph Z A; Ho, Cyrus S H</t>
  </si>
  <si>
    <t>The Role of Serious Video Games in the Treatment of Disordered Eating Behaviors: Systematic Review</t>
  </si>
  <si>
    <t>10.2196/39527</t>
  </si>
  <si>
    <t>https://www.jmir.org/2022/8/e39527/PDF</t>
  </si>
  <si>
    <t>pub.1149859221</t>
  </si>
  <si>
    <t>Sun, Li</t>
  </si>
  <si>
    <t>Social media usage and students’ social anxiety, loneliness and well-being: does digital mindfulness-based intervention effectively work?</t>
  </si>
  <si>
    <t>BackgroundThe increasing integration of digital technologies into daily life has spurred a growing body of research in the field of digital psychology. This research has shed light on the potential benefits and drawbacks of digital technologies for mental health and well-being. However, the intricate relationship between technology and psychology remains largely unexplored.PurposeThis study aimed to investigate the impact of mindfulness-based mobile apps on university students' anxiety, loneliness, and well-being. Additionally, it sought to explore participants' perceptions of the addictiveness of these apps.MethodThe research utilized a multi-phase approach, encompassing a correlational research method, a pretest–posttest randomized controlled trial, and a qualitative case study. Participants were segmented into three subsets: correlations (n = 300), treatment (n = 60), and qualitative (n = 20). Data were gathered from various sources, including the social anxiety scale, well-being scale, social media use integration scale, and an interview checklist. Quantitative data was analyzed using Pearson correlation, multiple regression, and t-tests, while qualitative data underwent thematic analysis.ResultsThe study uncovered a significant correlation between social media use and the variables under investigation. Moreover, the treatment involving mindfulness-based mobile apps led to a reduction in students' anxiety and an enhancement of their well-being. Notably, participants held various positive perceptions regarding the use of these apps.ImplicationsThe findings of this research hold both theoretical and practical significance for the field of digital psychology. They provide insight into the potential of mindfulness-based mobile apps to positively impact university students' mental health and well-being. Additionally, the study underscores the need for further exploration of the intricate dynamics between technology and psychology in an increasingly digital world.</t>
  </si>
  <si>
    <t>BMC Psychology</t>
  </si>
  <si>
    <t>10.1186/s40359-023-01398-7</t>
  </si>
  <si>
    <t>https://bmcpsychology.biomedcentral.com/counter/pdf/10.1186/s40359-023-01398-7</t>
  </si>
  <si>
    <t>pub.1165351017</t>
  </si>
  <si>
    <t>Nozawa, Kyosuke; Ishii, Ayaka; Asaoka, Hiroki; Iwanaga, Mai; Kumakura, Yousuke; Oyabu, Yuri; Shinozaki, Tomohiro; Imamura, Kotaro; Kawakami, Norito; Miyamoto, Yuki</t>
  </si>
  <si>
    <t>Effectiveness of an Online Peer Gatekeeper Training Program for Postsecondary Students on Suicide Prevention in Japan: Protocol for a Randomized Controlled Trial</t>
  </si>
  <si>
    <t>10.2196/34832</t>
  </si>
  <si>
    <t>https://www.researchprotocols.org/2022/4/e34832/PDF</t>
  </si>
  <si>
    <t>pub.1147377565</t>
  </si>
  <si>
    <t>Kim, Mi Yeon; Lee, Han Na; Lee, Yun Kyeong; Kim, Ji Soo; Cho, Haeryun</t>
  </si>
  <si>
    <t>Analysis of research on interventions for the prevention of safety accidents involving infants: a scoping review</t>
  </si>
  <si>
    <t>10.4094/chnr.2022.28.4.234</t>
  </si>
  <si>
    <t>https://www.e-chnr.org/upload/pdf/chnr-28-4-234.pdf</t>
  </si>
  <si>
    <t>pub.1152453557</t>
  </si>
  <si>
    <t>Chen, Tianjiao; Ou, Jingyi; Li, Gege; Luo, Heng</t>
  </si>
  <si>
    <t>Promoting mental health in children and adolescents through digital technology: a systematic review and meta-analysis</t>
  </si>
  <si>
    <t>10.3389/fpsyg.2024.1356554</t>
  </si>
  <si>
    <t>https://www.frontiersin.org/journals/psychology/articles/10.3389/fpsyg.2024.1356554/pdf</t>
  </si>
  <si>
    <t>pub.1169623568</t>
  </si>
  <si>
    <t>Han, Soojeong; Teng, Andrew K.; Lin, Shih-Yin; Demiris, George; Zaslavsky, Oleg; Chen, Annie T.</t>
  </si>
  <si>
    <t>Examining Engagement and Usability in an Online Discussion Platform for Older Adults</t>
  </si>
  <si>
    <t>10.1097/cin.0000000000001001</t>
  </si>
  <si>
    <t>pub.1155066378</t>
  </si>
  <si>
    <t>Marciano, Laura; Vocaj, Emanuela; Bekalu, Mesfin A; La Tona, Antonino; Rocchi, Giulia; Viswanath, Kasisomayajula</t>
  </si>
  <si>
    <t>The Use of Mobile Assessments for Monitoring Mental Health in Youth: Umbrella Review</t>
  </si>
  <si>
    <t>10.2196/45540</t>
  </si>
  <si>
    <t>https://www.jmir.org/2023/1/e45540/PDF</t>
  </si>
  <si>
    <t>pub.1164173155</t>
  </si>
  <si>
    <t>Williams-Buttari, Devin; Deshais, Meghan A.; Reeve, Kenneth F.; Reeve, Sharon A.</t>
  </si>
  <si>
    <t>A Preliminary Evaluation of the Effects of a Contingency Management + Deposit Contract Intervention on Problematic Smartphone Use With College Students</t>
  </si>
  <si>
    <t>10.1177/01454455221113561</t>
  </si>
  <si>
    <t>pub.1149933368</t>
  </si>
  <si>
    <t>Straand, Ingjerd J; Baxter, Kimberley A; Følstad, Asbjørn</t>
  </si>
  <si>
    <t>Remote Inclusion of Vulnerable Users in mHealth Intervention Design: Retrospective Case Analysis</t>
  </si>
  <si>
    <t>10.2196/55548</t>
  </si>
  <si>
    <t>https://s3.ca-central-1.amazonaws.com/assets.jmir.org/assets/preprints/preprint-55548-accepted.pdf</t>
  </si>
  <si>
    <t>pub.1171082580</t>
  </si>
  <si>
    <t>Cerasa, Antonio; Gaggioli, Andrea; Pioggia, Giovanni; Riva, Giuseppe</t>
  </si>
  <si>
    <t>Metaverse in Mental Health: The Beginning of a Long History</t>
  </si>
  <si>
    <t>Current Psychiatry Reports</t>
  </si>
  <si>
    <t>10.1007/s11920-024-01501-8</t>
  </si>
  <si>
    <t>https://link.springer.com/content/pdf/10.1007/s11920-024-01501-8.pdf</t>
  </si>
  <si>
    <t>pub.1170624552</t>
  </si>
  <si>
    <t>Rodrigo-Yanguas, María; González-Tardón, Carlos; Bella-Fernández, Marcos; Blasco-Fontecilla, Hilario</t>
  </si>
  <si>
    <t>Serious Video Games: Angels or Demons in Patients With Attention-Deficit Hyperactivity Disorder? A Quasi-Systematic Review</t>
  </si>
  <si>
    <t>10.3389/fpsyt.2022.798480</t>
  </si>
  <si>
    <t>https://www.frontiersin.org/articles/10.3389/fpsyt.2022.798480/pdf</t>
  </si>
  <si>
    <t>pub.1147381924</t>
  </si>
  <si>
    <t>Galdo-Castiñeiras, Jesús Alberto; Hernández-Morante, Juan José; Morales-Moreno, Isabel; Echevarría-Pérez, Paloma</t>
  </si>
  <si>
    <t>https://www.mdpi.com/2227-9032/11/8/1156/pdf?version=1681790988</t>
  </si>
  <si>
    <t>pub.1157348812</t>
  </si>
  <si>
    <t>Beerli, Josephine; Ehlert, Ulrike; Amiel Castro, Rita T.</t>
  </si>
  <si>
    <t>Internet-based interventions for perinatal depression and anxiety symptoms: an ethnographic qualitative study exploring the views and opinions of midwives in Switzerland</t>
  </si>
  <si>
    <t>10.1186/s12875-022-01779-8</t>
  </si>
  <si>
    <t>https://bmcprimcare.biomedcentral.com/counter/pdf/10.1186/s12875-022-01779-8</t>
  </si>
  <si>
    <t>pub.1149462574</t>
  </si>
  <si>
    <t>Limone, Pierpaolo; Ragni, Benedetta; Toto, Giusi Antonia</t>
  </si>
  <si>
    <t>The epidemiology and effects of video game addiction: A systematic review and meta-analysis</t>
  </si>
  <si>
    <t>10.1016/j.actpsy.2023.104047</t>
  </si>
  <si>
    <t>https://doi.org/10.1016/j.actpsy.2023.104047</t>
  </si>
  <si>
    <t>pub.1165222265</t>
  </si>
  <si>
    <t>Behr, Heather; Earl, Sydney; Ho, Annabell Suh; Lee, Jihye; Mitchell, Ellen Siobhan; McCallum, Meaghan; May, Christine N.; Michaelides, Andreas</t>
  </si>
  <si>
    <t>Changes in Health-Promoting Behaviors and Their Association with Weight Loss, Retention, and Engagement on a Digital Program: Prospective Study</t>
  </si>
  <si>
    <t>10.3390/nu14224812</t>
  </si>
  <si>
    <t>https://www.mdpi.com/2072-6643/14/22/4812/pdf?version=1668419689</t>
  </si>
  <si>
    <t>pub.1152772181</t>
  </si>
  <si>
    <t>Siddiqui, Sohni; Schultze-Krumbholz, Anja</t>
  </si>
  <si>
    <t>Bullying prevalence in Pakistan’s educational institutes: Preclusion to the framework for a teacher-led antibullying intervention</t>
  </si>
  <si>
    <t>10.1371/journal.pone.0284864</t>
  </si>
  <si>
    <t>https://journals.plos.org/plosone/article/file?id=10.1371/journal.pone.0284864&amp;type=printable</t>
  </si>
  <si>
    <t>pub.1157570084</t>
  </si>
  <si>
    <t>Hassan Raza, Syed; Yousaf, Muhammad; Zaman, Umer; Waheed Khan, Sanan; Core, Rachel; Malik, Aqdas</t>
  </si>
  <si>
    <t>Unlocking infodemics and mysteries in COVID-19 vaccine hesitancy: Nexus of conspiracy beliefs, digital informational support, psychological Well-being, and religious fatalism</t>
  </si>
  <si>
    <t>Guarding against an anti-science camouflage within infodemics is paramount for sustaining the global vaccination drive. Vaccine hesitancy remains a growing concern and a significant threat to public health, especially in developing countries. Infodemics, conspiracy beliefs and religious fatalism primarily fuel vaccine hesitancy. In addition, anti-vaccine disinformation, lack of understanding, and erroneous religious beliefs also trigger vaccine hesitancy. Global behavioral strategies such as wearing face masks and long-term preventive measures (i.e., COVID-19 vaccination) have effectively limited the virus's spread. Despite the alarming rate of global deaths (i.e., over 99% being unvaccinated), a large proportion of the global population remains reluctant to vaccinate. New evidence validates the usefulness of technology-driven communication strategies (i.e., digital interventions) to address the complex socio-psychological influence of the pandemic. Hence, the present research explored the digital information processing model to assess the interface between informational support (through digital interventions) and antecedents of vaccine hesitancy. This research involved two separate studies: a focus group to operationalize the construct of infodemics, which remained ambiguous in previous literature (Study 1), followed by a cross-sectional survey (Study 2) to examine the conceptual model. Data were collected from 1906 respondents through a standard questionnaire administered online. The focus group's findings revealed a multi-dimensional nature of infodemics that was also validated in Study 2. The cross-sectional survey results substantiated infodemics, religious fatalism and conspiracy beliefs as significant predictors of vaccine hesitancy. Similarly, conspiracy beliefs negatively influence an individual's psychological well-being. Furthermore, information support (through digital intervention) affected infodemics and religious fatalism, whereas it inversely influenced the strength of their relationships with vaccine hesitancy. Information support (through digital intervention) also moderated the relationship between conspiracy beliefs and psychological well-being.</t>
  </si>
  <si>
    <t>Vaccine</t>
  </si>
  <si>
    <t>10.1016/j.vaccine.2023.01.047</t>
  </si>
  <si>
    <t>https://doi.org/10.1016/j.vaccine.2023.01.047</t>
  </si>
  <si>
    <t>pub.1155105512</t>
  </si>
  <si>
    <t>Lee, Seonmi; Lim, Jiwoo; Lee, Sangil; Heo, Yoon; Jung, Dooyoung</t>
  </si>
  <si>
    <t>https://bmcprimcare.biomedcentral.com/track/pdf/10.1186/s12875-021-01622-6</t>
  </si>
  <si>
    <t>pub.1144985671</t>
  </si>
  <si>
    <t>Luo, Hong; Yu, Zhen; Li, Ju; Wang, Yujie; Shi, Xiaopan; Luo, Dan; Chen, Jie; Yang, Bing Xiang</t>
  </si>
  <si>
    <t>Trajectories and predictors of vicarious traumatization in Chinese college students during the COVID-19 pandemic: A longitudinal study</t>
  </si>
  <si>
    <t>10.3389/fpsyt.2022.1026905</t>
  </si>
  <si>
    <t>https://www.frontiersin.org/articles/10.3389/fpsyt.2022.1026905/pdf</t>
  </si>
  <si>
    <t>pub.1152042694</t>
  </si>
  <si>
    <t>Sokołowska, Beata</t>
  </si>
  <si>
    <t>Impact of Virtual Reality Cognitive and Motor Exercises on Brain Health</t>
  </si>
  <si>
    <t>10.3390/ijerph20054150</t>
  </si>
  <si>
    <t>https://www.mdpi.com/1660-4601/20/5/4150/pdf?version=1677319532</t>
  </si>
  <si>
    <t>pub.1155799283</t>
  </si>
  <si>
    <t>Metzendorf, Maria-Inti; Wieland, L Susan; Richter, Bernd</t>
  </si>
  <si>
    <t>Mobile health (m‐health) smartphone interventions for adolescents and adults with overweight or obesity</t>
  </si>
  <si>
    <t>10.1002/14651858.cd013591.pub2</t>
  </si>
  <si>
    <t>pub.1168983611</t>
  </si>
  <si>
    <t>Mu, Aruhan; Yuan, Shanshan; Liu, Zhiyong</t>
  </si>
  <si>
    <t>Internet use and depressive symptoms among Chinese older adults: Two sides of internet use</t>
  </si>
  <si>
    <t>10.3389/fpubh.2023.1149872</t>
  </si>
  <si>
    <t>https://www.frontiersin.org/articles/10.3389/fpubh.2023.1149872/pdf</t>
  </si>
  <si>
    <t>pub.1156064372</t>
  </si>
  <si>
    <t>Shan, Yi; Ji, Meng; Xie, Wenxiu; Li, Rongying; Qian, Xiaobo; Zhang, Xiaomin; Hao, Tianyong</t>
  </si>
  <si>
    <t>Interventions in Chinese Undergraduate Students’ Mental Health: Systematic Review</t>
  </si>
  <si>
    <t>10.2196/38249</t>
  </si>
  <si>
    <t>https://www.i-jmr.org/2022/1/e38249/PDF</t>
  </si>
  <si>
    <t>pub.1148687892</t>
  </si>
  <si>
    <t>Aulakh, Kudratdeep; Roul, Rajendra Kumar; Kaushal, Manisha</t>
  </si>
  <si>
    <t>E-learning enhancement through educational data mining with Covid-19 outbreak period in backdrop: A review</t>
  </si>
  <si>
    <t>10.1016/j.ijedudev.2023.102814</t>
  </si>
  <si>
    <t>https://doi.org/10.1016/j.ijedudev.2023.102814</t>
  </si>
  <si>
    <t>All OA; Bronze</t>
  </si>
  <si>
    <t>pub.1158190141</t>
  </si>
  <si>
    <t>Aslan, Banu; Önal, Özgür</t>
  </si>
  <si>
    <t>A systematic review of research on illicit substance use and a meta-analysis of its prevalence among college students in Türkiye</t>
  </si>
  <si>
    <t>10.1080/15332640.2024.2351484</t>
  </si>
  <si>
    <t>pub.1171636210</t>
  </si>
  <si>
    <t>Boonen, Huub; Vanderplasschen, Wouter; Sinclair, Deborah L.; Flayelle, Maèva; Billieux, Joël</t>
  </si>
  <si>
    <t>https://link.springer.com/content/pdf/10.1007/s40429-024-00570-2.pdf</t>
  </si>
  <si>
    <t>pub.1171540004</t>
  </si>
  <si>
    <t>Silva, Bruno Roberto Duarte</t>
  </si>
  <si>
    <t>Instrumentos para avaliação clínica do uso problemático de jogos eletrônicos da população pediátrica: uma revisão de escopo</t>
  </si>
  <si>
    <t>10.11606/d.17.2022.tde-03022023-114914</t>
  </si>
  <si>
    <t>http://www.teses.usp.br/teses/disponiveis/17/17165/tde-03022023-114914/publico/BRUNOROBERTODUARTESILVA.pdf</t>
  </si>
  <si>
    <t>pub.1155258901</t>
  </si>
  <si>
    <t>Singhal, Paridhi; Dhaliwal, Noor; Dabas, Aashima; Yadav, Sangeeta</t>
  </si>
  <si>
    <t>Optimizing Internet Use during Adolescence: eHealth Solutions</t>
  </si>
  <si>
    <t>10.1055/s-0042-1757738</t>
  </si>
  <si>
    <t>http://www.thieme-connect.de/products/ejournals/pdf/10.1055/s-0042-1757738.pdf</t>
  </si>
  <si>
    <t>pub.1153327836</t>
  </si>
  <si>
    <t>Guo, Haiyun; Yang, Huayu; Yuan, Guojing; Zhu, Zhihui; Zhang, Kexin; Zhang, Xueqing; Lu, Xiaoyan; Zhang, Jianghui; Du, Jun; Shi, Haiyan; Jin, Guifang; Hao, Jiahu; Sun, Ying; Su, Puyu; Zhang, Zhihua</t>
  </si>
  <si>
    <t>Effectiveness of information and communication technology(ICT) for addictive behaviors: An umbrella review of systematic reviews and meta-analysis of randomized controlled trials</t>
  </si>
  <si>
    <t>10.1016/j.chb.2023.107843</t>
  </si>
  <si>
    <t>pub.1159904136</t>
  </si>
  <si>
    <t>Apolo, Víctor Andrés Torres</t>
  </si>
  <si>
    <t>Evaluación de factores asociados al uso del teléfono móvil y Redes Sociales (Instagram): factores personales y repercusiones en la salud</t>
  </si>
  <si>
    <t>10.14201/gredos.149561</t>
  </si>
  <si>
    <t>https://doi.org/10.14201/gredos.149561</t>
  </si>
  <si>
    <t>pub.1147715448</t>
  </si>
  <si>
    <t>Dunbar, David; Proeve, Michael; Roberts, Rachel M.</t>
  </si>
  <si>
    <t>Problematic internet usage: can commitment and progress frameworks help regulate daily personal internet use?</t>
  </si>
  <si>
    <t>Problem Internet Usage (PIU) is associated with numerous psychological concerns. The dynamics of self-regulation (DSR) model may provide a useful framework for psychological interventions with PIU, given previous research showing that the framework can be successfully applied to PIU behaviours. The authors conducted a randomised controlled trial (RCT) to evaluate the efficacy of an internet-based intervention to reduce daily personal internet hours, and PIU severity, for university students who reported PIU issues. Assessments were undertaken at baseline, on each day of the 21-day intervention, and 6-week follow-up. Seventy-four participants completed the intervention and 38 completed follow-up assessments. The experimental group reduced daily personal internet usage to a greater degree than the active control group at the end of the intervention. Findings also demonstrated a greater reduction in Internet Addiction Test (IAT) scores for the experimental group compared to the active control, with a third of participants in the experimental condition demonstrating clinically significant change in IAT scores. Our findings suggest that the DSR framework may provide a promising approach to reducing PIU.</t>
  </si>
  <si>
    <t>Clinical Psychologist</t>
  </si>
  <si>
    <t>10.1080/13284207.2024.2322940</t>
  </si>
  <si>
    <t>https://www.tandfonline.com/doi/pdf/10.1080/13284207.2024.2322940?needAccess=true</t>
  </si>
  <si>
    <t>pub.1169761876</t>
  </si>
  <si>
    <t>Gandhi, Arti; Mote, Jasmine; Fulford, Daniel</t>
  </si>
  <si>
    <t>The Promise of Digital Health Interventions for Addressing Loneliness in Serious Mental Illness</t>
  </si>
  <si>
    <t>10.1007/s40501-023-00289-3</t>
  </si>
  <si>
    <t>pub.1158506229</t>
  </si>
  <si>
    <t>Benvenuti, Martina; Wright, Michelle; Naslund, John; Miers, Anne C.</t>
  </si>
  <si>
    <t>How technology use is changing adolescents’ behaviors and their social, physical, and cognitive development</t>
  </si>
  <si>
    <t>10.1007/s12144-023-04254-4</t>
  </si>
  <si>
    <t>https://link.springer.com/content/pdf/10.1007/s12144-023-04254-4.pdf</t>
  </si>
  <si>
    <t>pub.1154683584</t>
  </si>
  <si>
    <t>Iksan, Nur; Yani, Achmad; Manaf, Abdi; Ismail; Panessai, Ismail Yusuf</t>
  </si>
  <si>
    <t>SISTEM CERDAS PENDIAGNOSIS KECANDUAN INTERNET YANG MENGGUNAKAN SISTEM PAKAR RUNUT MUNDUR</t>
  </si>
  <si>
    <t>Starting with COVID19, almost everyone around the world uses the internet, even to the worrying stage, namely internet addiction. Several studies report that the level of addiction to using the internet network is getting higher even though COVID19 has subsided. Teenagers have not been able to choose useful internet connection activities and they are more prone to experiencing bad influences from the social environment. To overcome this they need support from psychologists so they can prevent and diagnose early before they become sufferers of severe internet addiction. But on the other hand, the number of psychologists who can help is still very limited, especially in small towns. In addition, economic factors and limited time for parents to accompany their children to visit psychologists are the main obstacles. Therefore it is necessary to find a solution that can overcome the limitations and barriers to adolescents in obtaining services from a psychologist. One solution to this problem is to build an expert system that can work as a psychologist. The purpose of this research is to build an expert system application for diagnosing internet addiction using the backward chaining method. Internet addiction level is categorized in low, medium and high. System testing is carried out using black box testing which allows experts to obtain a set of output conditions that will carry out all functional requirements of the program. This test shows that the inout and output data has been running as expected.</t>
  </si>
  <si>
    <t>Jurnal Teknologi dan Vokasi</t>
  </si>
  <si>
    <t>10.21063/jtv.2023.1.2.11</t>
  </si>
  <si>
    <t>https://jtv.itp.ac.id/index.php/jtv/article/download/51/29</t>
  </si>
  <si>
    <t>pub.1160741316</t>
  </si>
  <si>
    <t>Arafat, Eaysir; Larue, Grégoire S.; Demmel, Sébastien; Rakotonirainy, Andry; Dehkordi, Sepehr Ghasemi</t>
  </si>
  <si>
    <t>Evaluating interventions for phone distracted pedestrians in a virtual reality environment</t>
  </si>
  <si>
    <t>10.1016/j.trf.2023.09.012</t>
  </si>
  <si>
    <t>https://doi.org/10.1016/j.trf.2023.09.012</t>
  </si>
  <si>
    <t>pub.1164800361</t>
  </si>
  <si>
    <t>Wulandari, Immanuela Indraningtyas</t>
  </si>
  <si>
    <t>Internet-based Cognitive Behavior Therapy untuk Mengurangi Kecemasan Sosial pada Dewasa Awal</t>
  </si>
  <si>
    <t>10.22146/gamajpp.86979</t>
  </si>
  <si>
    <t>https://journal.ugm.ac.id/gamajpp/article/download/86979/pdf</t>
  </si>
  <si>
    <t>pub.1172370803</t>
  </si>
  <si>
    <t>Ji, Yinan; Leung, Tony Ka Wah; Dai, Xiaolu; Du, Nan; Wong, Daniel Fu Keung</t>
  </si>
  <si>
    <t>Gaming Disorder: Unraveling the Role of Problematic Affective, Cognitive, and Executive Functioning - A Systematic Review and Meta-Analytic Structural Equation Modeling</t>
  </si>
  <si>
    <t>10.1016/j.chb.2024.108348</t>
  </si>
  <si>
    <t>pub.1172881473</t>
  </si>
  <si>
    <t>Zhou, Cheng; Wang, Lihua; Zhang, Jingjuan; Huang, Huimin; Yan, Lanping; Zhang, Yan</t>
  </si>
  <si>
    <t>Application Value of Whole-course Nursing Management in Immunotherapy of Lung Cancer using Evidence-based Concepts: An Approach to Patient Health Behavior</t>
  </si>
  <si>
    <t>10.5993/ajhb.47.5.15</t>
  </si>
  <si>
    <t>pub.1166426873</t>
  </si>
  <si>
    <t>Caddle, Xavier V.; Naher, Nurun; Miller, Zachary P.; Badillo-Urquiola, Karla; Wisniewski, Pamela J.</t>
  </si>
  <si>
    <t>Duty to Respond</t>
  </si>
  <si>
    <t>https://dl.acm.org/doi/pdf/10.1145/3567556</t>
  </si>
  <si>
    <t>pub.1154064781</t>
  </si>
  <si>
    <t>Ramos-Álvarez, Rodolfo; Sánchez-Martín, Milagrosa; Rodríguez-Ruiz, Mª-Mercedes; Fausor, Rocío</t>
  </si>
  <si>
    <t>The construction, reliability, and evidence of validity of a scale to measure new technologies by Spanish psychologist</t>
  </si>
  <si>
    <t>10.6018/analesps.441181</t>
  </si>
  <si>
    <t>https://revistas.um.es/analesps/article/download/441181/341251</t>
  </si>
  <si>
    <t>pub.1158565964</t>
  </si>
  <si>
    <t>Amiri, Zahra; Heidari, Arash; Darbandi, Mehdi; Yazdani, Yalda; Navimipour, Nima Jafari; Esmaeilpour, Mansour; Sheykhi, Farshid; Unal, Mehmet</t>
  </si>
  <si>
    <t>The Personal Health Applications of Machine Learning Techniques in the Internet of Behaviors</t>
  </si>
  <si>
    <t>With the swift pace of the development of artificial intelligence (AI) in diverse spheres, the medical and healthcare fields are utilizing machine learning (ML) methodologies in numerous inventive ways. ML techniques have outstripped formerly state-of-the-art techniques in medical and healthcare practices, yielding faster and more precise outcomes. Healthcare practitioners are increasingly drawn to this technology in their initiatives relating to the Internet of Behavior (IoB). This area of research scrutinizes the rationales, approaches, and timing of human technology adoption, encompassing the domains of the Internet of Things (IoT), behavioral science, and edge analytics. The significance of ML in medical and healthcare applications based on the IoB stems from its ability to analyze and interpret copious amounts of complex data instantly, providing innovative perspectives that can enhance healthcare outcomes and boost the efficiency of IoB-based medical and healthcare procedures and thus aid in diagnoses, treatment protocols, and clinical decision making. As a result of the inadequacy of thorough inquiry into the employment of ML-based approaches in the context of using IoB for healthcare applications, we conducted a study on this subject matter, introducing a novel taxonomy that underscores the need to employ each ML method distinctively. With this objective in mind, we have classified the cutting-edge ML solutions for IoB-based healthcare challenges into five categories, which are convolutional neural networks (CNNs), recurrent neural networks (RNNs), deep neural networks (DNNs), multilayer perceptions (MLPs), and hybrid methods. In order to delve deeper, we conducted a systematic literature review (SLR) that examined critical factors, such as the primary concept, benefits, drawbacks, simulation environment, and datasets. Subsequently, we highlighted pioneering studies on ML methodologies for IoB-based medical issues. Moreover, several challenges related to the implementation of ML in healthcare and medicine have been tackled, thereby gradually fostering further research endeavors that can enhance IoB-based health and medical studies. Our findings indicated that Tensorflow was the most commonly utilized simulation setting, accounting for 24% of the proposed methodologies by researchers. Additionally, accuracy was deemed to be the most crucial parameter in the majority of the examined papers.</t>
  </si>
  <si>
    <t>Sustainability</t>
  </si>
  <si>
    <t>10.3390/su151612406</t>
  </si>
  <si>
    <t>https://www.mdpi.com/2071-1050/15/16/12406/pdf?version=1692102217</t>
  </si>
  <si>
    <t>pub.1163310796</t>
  </si>
  <si>
    <t>Lim, Willone; Lau, Bee Theng; Islam, Fakir M Amirul</t>
  </si>
  <si>
    <t>Cyberbullying Awareness Intervention in Digital and Non-digital Environment for Youth: Current Knowledge</t>
  </si>
  <si>
    <t>Education and Information Technologies</t>
  </si>
  <si>
    <t>10.1007/s10639-022-11472-z</t>
  </si>
  <si>
    <t>pub.1153166156</t>
  </si>
  <si>
    <t>Menekşe, Akın; Camgöz Akdağ, Hatice</t>
  </si>
  <si>
    <t>Medical waste disposal planning for healthcare units using spherical fuzzy CRITIC-WASPAS</t>
  </si>
  <si>
    <t>10.1016/j.asoc.2023.110480</t>
  </si>
  <si>
    <t>pub.1158535141</t>
  </si>
  <si>
    <t>Weeks, Sean; Hicks, E. Tish; Culianos, Demi; Renshaw, Tyler L.</t>
  </si>
  <si>
    <t>Developmental Effects of Screen Time on Gender Diverse Student’s Experiences of Bullying Victimization</t>
  </si>
  <si>
    <t>10.1080/15388220.2023.2175363</t>
  </si>
  <si>
    <t>https://psyarxiv.com/5yqf3/download</t>
  </si>
  <si>
    <t>pub.1155158246</t>
  </si>
  <si>
    <t>Parada, Sacha; Legrand, Eve; Taschini, Elsa; Laqueille, Xavier; Verlhiac, Jean-François</t>
  </si>
  <si>
    <t>Dweck’s Mindset Theory Applied to Addictions: a Scoping Review</t>
  </si>
  <si>
    <t>10.1007/s40429-022-00427-6</t>
  </si>
  <si>
    <t>pub.1149591515</t>
  </si>
  <si>
    <t>2022 ABM Annual Meeting Abstracts Supplement</t>
  </si>
  <si>
    <t>10.1093/abm/kaac014</t>
  </si>
  <si>
    <t>https://academic.oup.com/abm/article-pdf/56/Supplement_1/S1/43408280/kaac014.pdf</t>
  </si>
  <si>
    <t>pub.1147323846</t>
  </si>
  <si>
    <t>Ismail, Ismail J.</t>
  </si>
  <si>
    <t>Seeing through digitalization! The influence of entrepreneurial networks on market participation among smallholder farmers in Tanzania. The mediating role of digital technology</t>
  </si>
  <si>
    <t>10.1080/23311932.2023.2171834</t>
  </si>
  <si>
    <t>https://doi.org/10.1080/23311932.2023.2171834</t>
  </si>
  <si>
    <t>pub.1155073318</t>
  </si>
  <si>
    <t>17th International Congress of Behavioral Medicine</t>
  </si>
  <si>
    <t>10.1007/s12529-023-10200-2</t>
  </si>
  <si>
    <t>pub.1162902670</t>
  </si>
  <si>
    <t>Oyibo, Kiemute</t>
  </si>
  <si>
    <t>ComTech: Towards a unified taxonomy of persuasive techniques for persuasive technology design</t>
  </si>
  <si>
    <t>10.1016/j.chbr.2024.100372</t>
  </si>
  <si>
    <t>https://doi.org/10.1016/j.chbr.2024.100372</t>
  </si>
  <si>
    <t>pub.1167987603</t>
  </si>
  <si>
    <t>Balsalobre-Lorente, Daniel; Abbas, Jaffar; He, Chang; Pilař, Ladislav; Shah, Syed Ale Raza</t>
  </si>
  <si>
    <t>Tourism, urbanization and natural resources rents matter for environmental sustainability: The leading role of AI and ICT on sustainable development goals in the digital era</t>
  </si>
  <si>
    <t>10.1016/j.resourpol.2023.103445</t>
  </si>
  <si>
    <t>pub.1156909962</t>
  </si>
  <si>
    <t>Psychology: Uniting Communities for a Sustainable World 3-6, July 2023 | Brighton, UK</t>
  </si>
  <si>
    <t>10.1024/2673-8627/a000043</t>
  </si>
  <si>
    <t>https://doi.org/10.1024/2673-8627/a000043</t>
  </si>
  <si>
    <t>pub.1164650787</t>
  </si>
  <si>
    <t>Bourdoucen, Amel; Nurgalieva, Leysan; Lindqvist, Janne</t>
  </si>
  <si>
    <t>Privacy Is the Price: Player Views and Technical Evaluation of Data Practices in Online Games</t>
  </si>
  <si>
    <t>10.1145/3611064</t>
  </si>
  <si>
    <t>https://dl.acm.org/doi/pdf/10.1145/3611064</t>
  </si>
  <si>
    <t>pub.1164681968</t>
  </si>
  <si>
    <t>Sorabilla, Garikoitz Mendigutxia</t>
  </si>
  <si>
    <t>Evaluación de la eficacia de la intervención con adolescentes en situación de riesgo en un programa de prevención indicada</t>
  </si>
  <si>
    <t>10.48035/tesis/2454/48006</t>
  </si>
  <si>
    <t>pub.1171063289</t>
  </si>
  <si>
    <t>Medicine</t>
  </si>
  <si>
    <t>Abstracts from the 2023 Annual Meeting of the Society of General Internal Medicine</t>
  </si>
  <si>
    <t>10.1007/s11606-023-08226-z</t>
  </si>
  <si>
    <t>http://link.springer.com/article/10.1007/s11606-023-08226-z</t>
  </si>
  <si>
    <t>Springerlink</t>
  </si>
  <si>
    <t>Abstracts from the 2022 Annual Meeting of the Society of General Internal Medicine</t>
  </si>
  <si>
    <t>10.1007/s11606-022-07653-8</t>
  </si>
  <si>
    <t>http://link.springer.com/article/10.1007/s11606-022-07653-8</t>
  </si>
  <si>
    <t>Waleed M. Sweileh</t>
  </si>
  <si>
    <t>http://link.springer.com/article/10.1186/s13011-024-00595-w</t>
  </si>
  <si>
    <t>Hwayeon Danielle ShinKeri DurocherLydia SequeiraJuveria ZaheerJohn TorousGillian Strudwick</t>
  </si>
  <si>
    <t>Information and communication technology-based interventions for suicide prevention implemented in clinical settings: a scoping review</t>
  </si>
  <si>
    <t>BMC Health Services Research</t>
  </si>
  <si>
    <t>10.1186/s12913-023-09254-5</t>
  </si>
  <si>
    <t>http://link.springer.com/article/10.1186/s12913-023-09254-5</t>
  </si>
  <si>
    <t>Qutaiba Agbaria</t>
  </si>
  <si>
    <t>Cognitive behavioral intervention in dealing with Internet addiction among Arab teenagers in Israel</t>
  </si>
  <si>
    <t>International Journal of Mental Health and Addiction</t>
  </si>
  <si>
    <t>10.1007/s11469-021-00733-6</t>
  </si>
  <si>
    <t>http://link.springer.com/article/10.1007/s11469-021-00733-6</t>
  </si>
  <si>
    <t>Proceedings of the 18th Annual Conference of INEBRIA</t>
  </si>
  <si>
    <t>Addiction Science &amp; Clinical Practice</t>
  </si>
  <si>
    <t>10.1186/s13722-023-00371-4</t>
  </si>
  <si>
    <t>http://link.springer.com/article/10.1186/s13722-023-00371-4</t>
  </si>
  <si>
    <t>Yue WangYoulai Zeng</t>
  </si>
  <si>
    <t>Relationship between loneliness and internet addiction: a meta-analysis</t>
  </si>
  <si>
    <t>10.1186/s12889-024-18366-4</t>
  </si>
  <si>
    <t>http://link.springer.com/article/10.1186/s12889-024-18366-4</t>
  </si>
  <si>
    <t>Huub BoonenWouter VanderplasschenDeborah L. SinclairMaèva FlayelleJoël Billieux</t>
  </si>
  <si>
    <t>http://link.springer.com/article/10.1007/s40429-024-00570-2</t>
  </si>
  <si>
    <t>Amir H. PakpourSara FazeliIsa Mohammadi ZeidiZainab AlimoradiMattias GeorgssonAnders BrostromMarc N. Potenza</t>
  </si>
  <si>
    <t>Effectiveness of a mobile app-based educational intervention to treat internet gaming disorder among Iranian adolescents: study protocol for a randomized controlled trial</t>
  </si>
  <si>
    <t>Trials</t>
  </si>
  <si>
    <t>10.1186/s13063-022-06131-0</t>
  </si>
  <si>
    <t>http://link.springer.com/article/10.1186/s13063-022-06131-0</t>
  </si>
  <si>
    <t>Abstracts of the 52nd Annual Conference of the Italian Society of Neurology</t>
  </si>
  <si>
    <t>10.1007/s10072-022-06531-9</t>
  </si>
  <si>
    <t>http://link.springer.com/article/10.1007/s10072-022-06531-9</t>
  </si>
  <si>
    <t>Proceedings of the 17th Annual International INEBRIA Conference</t>
  </si>
  <si>
    <t>10.1186/s13722-022-00308-3</t>
  </si>
  <si>
    <t>http://link.springer.com/article/10.1186/s13722-022-00308-3</t>
  </si>
  <si>
    <t>Abstracts of the 18th Congress of the European Geriatric Medicine Society</t>
  </si>
  <si>
    <t>10.1007/s41999-022-00711-8</t>
  </si>
  <si>
    <t>http://link.springer.com/article/10.1007/s41999-022-00711-8</t>
  </si>
  <si>
    <t>Proceedings of the 19th annual conference of INEBRIA</t>
  </si>
  <si>
    <t>10.1186/s13722-023-00431-9</t>
  </si>
  <si>
    <t>http://link.springer.com/article/10.1186/s13722-023-00431-9</t>
  </si>
  <si>
    <t>Abstracts for MASCC/AFSOS/ISOO Annual Meeting 2024</t>
  </si>
  <si>
    <t>10.1007/s00520-024-08541-z</t>
  </si>
  <si>
    <t>http://link.springer.com/article/10.1007/s00520-024-08541-z</t>
  </si>
  <si>
    <t>Sulki ChungHae Kook Lee</t>
  </si>
  <si>
    <t>Public Health Approach to Problems Related to Excessive and Addictive Use of the Internet and Digital Media</t>
  </si>
  <si>
    <t>10.1007/s40429-022-00458-z</t>
  </si>
  <si>
    <t>http://link.springer.com/article/10.1007/s40429-022-00458-z</t>
  </si>
  <si>
    <t>Hatice Yildiz DurakAbdulkadir HaktanirMustafa Saritepeci</t>
  </si>
  <si>
    <t>Examining the Predictors of Video Game Addiction According to Expertise Levels of the Players: The Role of Time Spent on Video Gaming, Engagement, Positive Gaming Perception, Social Support and Relational Health Indices</t>
  </si>
  <si>
    <t>10.1007/s11469-023-01073-3</t>
  </si>
  <si>
    <t>http://link.springer.com/article/10.1007/s11469-023-01073-3</t>
  </si>
  <si>
    <t>21st ISoP Annual Meeting “A New Era of Pharmacovigilance: Challenges and Opportunities” 20–23 September 2022 Verona, Italy</t>
  </si>
  <si>
    <t>10.1007/s40264-022-01219-7</t>
  </si>
  <si>
    <t>http://link.springer.com/article/10.1007/s40264-022-01219-7</t>
  </si>
  <si>
    <t>Collection of abstracts written by members of the Italian Society for the Study of Eating Disorders</t>
  </si>
  <si>
    <t>10.1007/s40519-024-01648-6</t>
  </si>
  <si>
    <t>http://link.springer.com/article/10.1007/s40519-024-01648-6</t>
  </si>
  <si>
    <t>Siobhan BotwrightJiratorn SutawongPritaporn KingkaewThunyarat AnothaisintaweeSaudamini Vishwanath DabakChotika SuwanpanichNattiwat PromchitRoongnapa KampangWanrudee Isaranuwatchai</t>
  </si>
  <si>
    <t>Which interventions for alcohol use should be included in a universal healthcare benefit package? An umbrella review of targeted interventions to address harmful drinking and dependence</t>
  </si>
  <si>
    <t>10.1186/s12889-023-15152-6</t>
  </si>
  <si>
    <t>http://link.springer.com/article/10.1186/s12889-023-15152-6</t>
  </si>
  <si>
    <t>Nieves Martínez-HernándezDaniel Lloret-Irles</t>
  </si>
  <si>
    <t>Are School-Based Interventions Effective in Preventing Internet Misuse? A Systematic Review</t>
  </si>
  <si>
    <t>10.1007/s10935-023-00757-9</t>
  </si>
  <si>
    <t>http://link.springer.com/article/10.1007/s10935-023-00757-9</t>
  </si>
  <si>
    <t>Josephine BeerliUlrike EhlertRita T. Amiel Castro</t>
  </si>
  <si>
    <t>http://link.springer.com/article/10.1186/s12875-022-01779-8</t>
  </si>
  <si>
    <t>Gemma Mestre-BachMarc N. Potenza</t>
  </si>
  <si>
    <t>Cyberchondria: a Growing Concern During the COVID-19 Pandemic and a Possible Addictive Disorder?</t>
  </si>
  <si>
    <t>10.1007/s40429-022-00462-3</t>
  </si>
  <si>
    <t>http://link.springer.com/article/10.1007/s40429-022-00462-3</t>
  </si>
  <si>
    <t>Proceedings of the 14th Annual Conference on the Science of Dissemination and Implementation in Health</t>
  </si>
  <si>
    <t>10.1186/s13012-022-01210-x</t>
  </si>
  <si>
    <t>http://link.springer.com/article/10.1186/s13012-022-01210-x</t>
  </si>
  <si>
    <t>Helen G. M. VossenRegina J. J. M. van den EijndenIlse VisserIna M. Koning</t>
  </si>
  <si>
    <t>Parenting and Problematic Social Media Use: A Systematic Review</t>
  </si>
  <si>
    <t>10.1007/s40429-024-00559-x</t>
  </si>
  <si>
    <t>http://link.springer.com/article/10.1007/s40429-024-00559-x</t>
  </si>
  <si>
    <t>Ashley Ferrell</t>
  </si>
  <si>
    <t>25th IFSO World Congress Silver Anniversary</t>
  </si>
  <si>
    <t>10.1007/s11695-022-06204-8</t>
  </si>
  <si>
    <t>http://link.springer.com/article/10.1007/s11695-022-06204-8</t>
  </si>
  <si>
    <t>ECR 2022 Book of Abstracts</t>
  </si>
  <si>
    <t>10.1186/s13244-022-01337-x</t>
  </si>
  <si>
    <t>http://link.springer.com/article/10.1186/s13244-022-01337-x</t>
  </si>
  <si>
    <t>Nicolas ArnaudJohanna WeymannKirsten LochbühlerBenjamin PietschMonika RossaLudwig KrausRainer ThomasiusReiner HanewinkelMatthis Morgenstern</t>
  </si>
  <si>
    <t>Effectiveness of an app-based intervention to reduce substance use, gambling, and digital media use in vocational school students: study protocol for a randomized controlled trial</t>
  </si>
  <si>
    <t>10.1186/s13063-022-06231-x</t>
  </si>
  <si>
    <t>http://link.springer.com/article/10.1186/s13063-022-06231-x</t>
  </si>
  <si>
    <t>Michelle DeyAndreas WengerChristian BaumgartnerUte HerrmannMareike AugsburgerSeverin HaugDoris MalischnigMichael P. Schaub</t>
  </si>
  <si>
    <t>Comparing a mindfulness- and CBT-based guided self-help Internet- and mobile-based intervention against a waiting list control condition as treatment for adults with frequent cannabis use: a randomized controlled trial of CANreduce 3.0</t>
  </si>
  <si>
    <t>10.1186/s12888-022-03802-9</t>
  </si>
  <si>
    <t>http://link.springer.com/article/10.1186/s12888-022-03802-9</t>
  </si>
  <si>
    <t>Nikolaos BoumparisAlireza NorooziEisa NaghizadehAndreas MeyerAndreas WengerAfarin Rahimi-MovagharMichael P. Schaub</t>
  </si>
  <si>
    <t>Blended smartphone intervention for patients in opioid maintenance treatment in Iran: protocol for a randomized controlled trial</t>
  </si>
  <si>
    <t>10.1186/s12888-023-05007-0</t>
  </si>
  <si>
    <t>http://link.springer.com/article/10.1186/s12888-023-05007-0</t>
  </si>
  <si>
    <t>ESICM LIVES 2023</t>
  </si>
  <si>
    <t>10.1186/s40635-023-00546-y</t>
  </si>
  <si>
    <t>http://link.springer.com/article/10.1186/s40635-023-00546-y</t>
  </si>
  <si>
    <t>Keng-Yen HuangManasi KumarSabrina ChengAnya Elena UrcuyoPaul Macharia</t>
  </si>
  <si>
    <t>Applying technology to promote sexual and reproductive health and prevent gender based violence for adolescents in low and middle-income countries: digital health strategies synthesis from an umbrella review</t>
  </si>
  <si>
    <t>10.1186/s12913-022-08673-0</t>
  </si>
  <si>
    <t>http://link.springer.com/article/10.1186/s12913-022-08673-0</t>
  </si>
  <si>
    <t>Noam FastRobin van KesselKeith HumphreysNatalie Frances WardAndres Roman-Urrestarazu</t>
  </si>
  <si>
    <t>The Evolution of Telepsychiatry for Substance Use Disorders During COVID-19: a Narrative Review</t>
  </si>
  <si>
    <t>10.1007/s40429-023-00480-9</t>
  </si>
  <si>
    <t>http://link.springer.com/article/10.1007/s40429-023-00480-9</t>
  </si>
  <si>
    <t>World Congress on Osteoporosis, Osteoarthritis and Musculoskeletal Diseases (WCO-IOF-ESCEO 2022)</t>
  </si>
  <si>
    <t>10.1007/s40520-022-02147-3</t>
  </si>
  <si>
    <t>http://link.springer.com/article/10.1007/s40520-022-02147-3</t>
  </si>
  <si>
    <t>Annual Congress of the European Association of Nuclear Medicine October 15-19, 2022 Barcelona, Spain</t>
  </si>
  <si>
    <t>10.1007/s00259-022-05924-4</t>
  </si>
  <si>
    <t>http://link.springer.com/article/10.1007/s00259-022-05924-4</t>
  </si>
  <si>
    <t>Valentina Corio</t>
  </si>
  <si>
    <t>World Congress on Osteoporosis, Osteoarthritis and Musculoskeletal Diseases (WCO-IOF-ESCEO 2023)</t>
  </si>
  <si>
    <t>10.1007/s40520-023-02442-7</t>
  </si>
  <si>
    <t>http://link.springer.com/article/10.1007/s40520-023-02442-7</t>
  </si>
  <si>
    <t>ACNP 61st Annual Meeting: Poster Abstracts P1 - P270</t>
  </si>
  <si>
    <t>10.1038/s41386-022-01484-1</t>
  </si>
  <si>
    <t>http://link.springer.com/article/10.1038/s41386-022-01484-1</t>
  </si>
  <si>
    <t>Jacqueline SafiehJohn BroughanGeoff McCombeNiamh McCarthyTimothy FrawleyAllys GuerandelJohn S. LambertWalter Cullen</t>
  </si>
  <si>
    <t>Interventions to Optimise Mental Health Outcomes During the COVID-19 Pandemic: A Scoping Review</t>
  </si>
  <si>
    <t>10.1007/s11469-021-00558-3</t>
  </si>
  <si>
    <t>http://link.springer.com/article/10.1007/s11469-021-00558-3</t>
  </si>
  <si>
    <t>Lena-Marie PrechtFranziska MertensDebora S. BrickauRomy J. KrammJürgen MargrafJan StirnbergJulia Brailovskaia</t>
  </si>
  <si>
    <t>Engaging in physical activity instead of (over)using the smartphone: An experimental investigation of lifestyle interventions to prevent problematic smartphone use and to promote mental health</t>
  </si>
  <si>
    <t>Journal of Public Health</t>
  </si>
  <si>
    <t>10.1007/s10389-023-01832-5</t>
  </si>
  <si>
    <t>http://link.springer.com/article/10.1007/s10389-023-01832-5</t>
  </si>
  <si>
    <t>Isabelle ReinhardtLaura SchmidtDirk ReskeJürgen ZielasekGracia BraunMaria BöttcheJohanna BoettcherSebastian BurchertHeide GlaesmerChristine KnaevelsrudAlexander KonnopkaLouisa MuntendorfLaura NohrSophia PaskuyBabette RennebergSusan Sierau</t>
  </si>
  <si>
    <t>Blended-ALMAMAR app for inpatient mental health care for refugees: study protocol for a multicenter implementation study within the I-REACH consortium (Internet based REfugee mentAl healtH Care)</t>
  </si>
  <si>
    <t>10.1186/s12913-023-10403-z</t>
  </si>
  <si>
    <t>http://link.springer.com/article/10.1186/s12913-023-10403-z</t>
  </si>
  <si>
    <t>Luca CsirmazTamás NagyFanni VikorKrisztian Kasos</t>
  </si>
  <si>
    <t>Cognitive Behavioral Digital Interventions are Effective in Reducing Anxiety in Children and Adolescents: A Systematic Review and Meta-analysis</t>
  </si>
  <si>
    <t>10.1007/s10935-023-00760-0</t>
  </si>
  <si>
    <t>http://link.springer.com/article/10.1007/s10935-023-00760-0</t>
  </si>
  <si>
    <t>A. Y. SchotanusE. DozemanS. L. C. IkelaarA. van StratenA. T. F. BeekmanF. van NassauJ. E. BosmansA. van Schaik</t>
  </si>
  <si>
    <t>Internet-delivered cognitive behavioural therapy for insomnia disorder in depressed patients treated at an outpatient clinic for mood disorders: protocol of a randomised controlled trial</t>
  </si>
  <si>
    <t>10.1186/s12888-022-04492-z</t>
  </si>
  <si>
    <t>http://link.springer.com/article/10.1186/s12888-022-04492-z</t>
  </si>
  <si>
    <t>Elisabeth PetersénHanna AugustssonAnne H. Berman</t>
  </si>
  <si>
    <t>Problematic substance use among patients in a Swedish outpatient psychiatry setting: staff and manager perceptions of digital options for increased intervention access</t>
  </si>
  <si>
    <t>10.1186/s13722-023-00421-x</t>
  </si>
  <si>
    <t>http://link.springer.com/article/10.1186/s13722-023-00421-x</t>
  </si>
  <si>
    <t>Danny J. YuYun Kwok WingTim M. H. LiNgan Yin Chan</t>
  </si>
  <si>
    <t>The Impact of Social Media Use on Sleep and Mental Health in Youth: a Scoping Review</t>
  </si>
  <si>
    <t>10.1007/s11920-024-01481-9</t>
  </si>
  <si>
    <t>http://link.springer.com/article/10.1007/s11920-024-01481-9</t>
  </si>
  <si>
    <t>Marika MonarqueJudith SabettiManuela Ferrari</t>
  </si>
  <si>
    <t>Digital interventions for substance use disorders in young people: rapid review</t>
  </si>
  <si>
    <t>10.1186/s13011-023-00518-1</t>
  </si>
  <si>
    <t>http://link.springer.com/article/10.1186/s13011-023-00518-1</t>
  </si>
  <si>
    <t>Proceedings of the 29th European Paediatric Rheumatology Congress</t>
  </si>
  <si>
    <t>10.1186/s12969-023-00879-8</t>
  </si>
  <si>
    <t>http://link.springer.com/article/10.1186/s12969-023-00879-8</t>
  </si>
  <si>
    <t>World Molecular Imaging Congress 2022</t>
  </si>
  <si>
    <t>10.1007/s11307-022-01794-2</t>
  </si>
  <si>
    <t>http://link.springer.com/article/10.1007/s11307-022-01794-2</t>
  </si>
  <si>
    <t>Annette ConzelmannKarsten HollmannAnna HaigisHeinrich LautenbacherVerena BizuRehan AppMatthias NickolaGunilla WewetzerChristoph WewetzerTord IvarssonNorbert SkokauskasLidewij H. WoltersGudmundur SkarphedinssonBernhard WeidleElse de HaanNor Christian Torp</t>
  </si>
  <si>
    <t>Internet-based psychotherapy in children with obsessive-compulsive disorder (OCD): protocol of a randomized controlled trial</t>
  </si>
  <si>
    <t>10.1186/s13063-022-06062-w</t>
  </si>
  <si>
    <t>http://link.springer.com/article/10.1186/s13063-022-06062-w</t>
  </si>
  <si>
    <t>Minjung KimGoeun SeongMin-Jeong JeonYoung-Chul JungDeokjong Lee</t>
  </si>
  <si>
    <t>The mediating effect of attentional impulsivity between mindfulness and problematic smartphone use</t>
  </si>
  <si>
    <t>10.1186/s12888-024-05708-0</t>
  </si>
  <si>
    <t>http://link.springer.com/article/10.1186/s12888-024-05708-0</t>
  </si>
  <si>
    <t>F. BenzL. GroligS. HannibalC. BuntrockP. CuijpersK. DomschkeD. D. EbertJ. EllM. JanneckC. JenknerA. F. JohannA. JosefM. KaufmannA. KoßT. MallwitzH. Mergan</t>
  </si>
  <si>
    <t>Investigating non-inferiority of internet-delivered versus face-to-face cognitive behavioural therapy for insomnia (CBT-I): a randomised controlled trial (iSleep well)</t>
  </si>
  <si>
    <t>10.1186/s13063-024-08214-6</t>
  </si>
  <si>
    <t>http://link.springer.com/article/10.1186/s13063-024-08214-6</t>
  </si>
  <si>
    <t>ESICM LIVES 2022: part 2</t>
  </si>
  <si>
    <t>10.1186/s40635-022-00469-0</t>
  </si>
  <si>
    <t>http://link.springer.com/article/10.1186/s40635-022-00469-0</t>
  </si>
  <si>
    <t>Robert M. BossarteRonald C. KesslerAndrew A. NierenbergAmbarish ChattopadhyayPim CuijpersAngel EnriquePhyllis M. FoxworthSarah M. GildeaBea Herbeck BelnapMarc W. HautKari B. LawWilliam D. LewisHoward LiuAlexander R. LuedtkeWilfred R. PigeonLarry A. Rhodes</t>
  </si>
  <si>
    <t>The Appalachia Mind Health Initiative (AMHI): a pragmatic randomized clinical trial of adjunctive internet-based cognitive behavior therapy for treating major depressive disorder among primary care patients</t>
  </si>
  <si>
    <t>10.1186/s13063-022-06438-y</t>
  </si>
  <si>
    <t>http://link.springer.com/article/10.1186/s13063-022-06438-y</t>
  </si>
  <si>
    <t>Italian Society for the Study of Eating Disorders XV National Congress, Verbania, Italy, 6–8 October 2022</t>
  </si>
  <si>
    <t>10.1007/s40519-022-01468-6</t>
  </si>
  <si>
    <t>http://link.springer.com/article/10.1007/s40519-022-01468-6</t>
  </si>
  <si>
    <t>Abstracts</t>
  </si>
  <si>
    <t>10.1007/s12072-023-10501-4</t>
  </si>
  <si>
    <t>http://link.springer.com/article/10.1007/s12072-023-10501-4</t>
  </si>
  <si>
    <t>Laura Diaz-SanahujaCarlos Suso-RiberaIgnacio LucasSusana Jiménez-MurciaCintia TurPatricia Gual-MontolioMacarena Paredes-MeallaAzucena García-PalaciosJuana María Bretón-López</t>
  </si>
  <si>
    <t>A Self-Applied Psychological Treatment for Gambling-Related Problems via The Internet: A Pilot, Feasibility Study</t>
  </si>
  <si>
    <t>Journal of Gambling Studies</t>
  </si>
  <si>
    <t>10.1007/s10899-024-10318-2</t>
  </si>
  <si>
    <t>http://link.springer.com/article/10.1007/s10899-024-10318-2</t>
  </si>
  <si>
    <t>CAEP/ACMU 2022 Scientific Abstracts</t>
  </si>
  <si>
    <t>10.1007/s43678-022-00309-w</t>
  </si>
  <si>
    <t>http://link.springer.com/article/10.1007/s43678-022-00309-w</t>
  </si>
  <si>
    <t>Sarah Elison-DaviesLauren PittardTracey MytonAndrew JonesJonathan WardGlyn Davies</t>
  </si>
  <si>
    <t>Examining outcomes for service users accessing the Breaking Free Online computer-assisted therapy program for substance use disorders via a ‘telehealth’ approach: protocol for a two arm, parallel group randomized controlled trial</t>
  </si>
  <si>
    <t>10.1186/s13722-023-00391-0</t>
  </si>
  <si>
    <t>http://link.springer.com/article/10.1186/s13722-023-00391-0</t>
  </si>
  <si>
    <t>Brian TaeHyuk KeumIrene C. ValdovinosMichele J. Wong</t>
  </si>
  <si>
    <t>Problematic Internet Use, Online Racism, and Mental Health Issues Among Racially Minoritized Emerging Adults in the United States</t>
  </si>
  <si>
    <t>10.1007/s11469-023-01093-z</t>
  </si>
  <si>
    <t>http://link.springer.com/article/10.1007/s11469-023-01093-z</t>
  </si>
  <si>
    <t>Anne H. BermanNaira TopoocoPetra LindforsMarcus BendtsenPhilip LindnerOlof MolanderMartin KraepelienChristopher SundströmNooshin TalebizadehKarin EngströmGeorge VlaescuGerhard AnderssonClaes Andersson</t>
  </si>
  <si>
    <t>Transdiagnostic and tailored internet intervention to improve mental health among university students: Research protocol for a randomized controlled trial</t>
  </si>
  <si>
    <t>10.1186/s13063-024-07986-1</t>
  </si>
  <si>
    <t>http://link.springer.com/article/10.1186/s13063-024-07986-1</t>
  </si>
  <si>
    <t>Niko MännikköTerhi MustonenNiina TannerHannu VähänikkiläMaria Kääriäinen</t>
  </si>
  <si>
    <t>Effectiveness of a Brief Group Intervention Program for Young Adults with Gaming-Related Problems</t>
  </si>
  <si>
    <t>10.1007/s11469-021-00559-2</t>
  </si>
  <si>
    <t>http://link.springer.com/article/10.1007/s11469-021-00559-2</t>
  </si>
  <si>
    <t>Emily EisnerNatalie BerrySandra Bucci</t>
  </si>
  <si>
    <t>http://link.springer.com/article/10.1186/s12888-023-05114-y</t>
  </si>
  <si>
    <t>Anabel de la Rosa-GómezLorena A. Flores-PlataEsteban E. Esquivel-SantoveñaCarolina Santillán Torres TorijaRaquel García-FloresAlejandro Dominguez-RodriguezPaulina Arenas-LandgraveRosa O. Castellanos-VargasEnrique Berra-RuizRocío Silvestre-RamírezGermán Alejandro Miranda-DíazDulce M. Díaz-SosaAlejandrina Hernández-PosadasAlicia I. Flores-ElviraPablo D. ValenciaMario F. Vázquez-Sánchez</t>
  </si>
  <si>
    <t>Efficacy of a transdiagnostic guided internet-delivered intervention for emotional, trauma and stress-related disorders in Mexican population: study protocol for a randomized controlled trial</t>
  </si>
  <si>
    <t>10.1186/s12888-022-04132-6</t>
  </si>
  <si>
    <t>http://link.springer.com/article/10.1186/s12888-022-04132-6</t>
  </si>
  <si>
    <t>Alla MachulskaTanja Joan EilerBenjamin HaßlerKristian KleinkeRainer BrückKatharina JahnBjörn NiehavesTim Klucken</t>
  </si>
  <si>
    <t>Mobile phone-based approach bias retraining for smokers seeking abstinence: a randomized-controlled study</t>
  </si>
  <si>
    <t>10.1007/s11469-023-01107-w</t>
  </si>
  <si>
    <t>http://link.springer.com/article/10.1007/s11469-023-01107-w</t>
  </si>
  <si>
    <t>Ayman Mohamed El-AshryMona Metwally El-SayedEman Sameh Abd ElhaySamah Mohamed TahaMohamed Hussein Ramadan AttaHeba Abdel-Hamid HammadMahmoud Abdelwahab Khedr</t>
  </si>
  <si>
    <t>Hooked on technology: examining the co-occurrence of nomophobia and impulsive sensation seeking among nursing students</t>
  </si>
  <si>
    <t>BMC Nursing</t>
  </si>
  <si>
    <t>10.1186/s12912-023-01683-1</t>
  </si>
  <si>
    <t>http://link.springer.com/article/10.1186/s12912-023-01683-1</t>
  </si>
  <si>
    <t>Proceedings of the 28th European Paediatric Rheumatology Congress (PReS 2022)</t>
  </si>
  <si>
    <t>10.1186/s12969-022-00729-z</t>
  </si>
  <si>
    <t>http://link.springer.com/article/10.1186/s12969-022-00729-z</t>
  </si>
  <si>
    <t>Stephana J. MossSara J. MizenMaia StelfoxRebecca Brundin MatherEmily A. FitzGeraldPerri TutelmanNicole RacineKathryn A. BirnieKirsten M. FiestHenry T. StelfoxJeanna Parsons Leigh</t>
  </si>
  <si>
    <t>Interventions to improve well-being among children and youth aged 6–17 years during the COVID-19 pandemic: a systematic review</t>
  </si>
  <si>
    <t>10.1186/s12916-023-02828-4</t>
  </si>
  <si>
    <t>http://link.springer.com/article/10.1186/s12916-023-02828-4</t>
  </si>
  <si>
    <t>Sihan LiuDi ZhangYuxin TianBoya XuXinchun Wu</t>
  </si>
  <si>
    <t>Gender differences in symptom structure of adolescent problematic internet use: A network analysis</t>
  </si>
  <si>
    <t>Child and Adolescent Psychiatry and Mental Health</t>
  </si>
  <si>
    <t>10.1186/s13034-023-00590-2</t>
  </si>
  <si>
    <t>http://link.springer.com/article/10.1186/s13034-023-00590-2</t>
  </si>
  <si>
    <t>Italian Society of Obesity XI National Congress</t>
  </si>
  <si>
    <t>10.1007/s40519-023-01596-7</t>
  </si>
  <si>
    <t>http://link.springer.com/article/10.1007/s40519-023-01596-7</t>
  </si>
  <si>
    <t>Meeting abstracts from the 2021 UCD School of Medicine Summer Student Research Awards (SSRA 2021)</t>
  </si>
  <si>
    <t>10.1007/s11845-022-02939-6</t>
  </si>
  <si>
    <t>http://link.springer.com/article/10.1007/s11845-022-02939-6</t>
  </si>
  <si>
    <t>Sarah Overgaard SørensenKristian Traberg LarsenTeresa Victoria HøyAnders Blædel Gottlieb HansenRussell JagoPeter Lund KristensenMette ToftagerAnders GrøntvedAnne Kær Gejl</t>
  </si>
  <si>
    <t>Study protocol for the Screen-Free Time with Friends Feasibility Trial</t>
  </si>
  <si>
    <t>Pilot and Feasibility Studies</t>
  </si>
  <si>
    <t>10.1186/s40814-024-01462-y</t>
  </si>
  <si>
    <t>http://link.springer.com/article/10.1186/s40814-024-01462-y</t>
  </si>
  <si>
    <t>J. I. Mestre-PintóF. FonsecaM. P. SchaubC. BaumgartnerM. Alias-FerriM. Torrens</t>
  </si>
  <si>
    <t>CANreduce-SP—adding psychological support to web-based adherence-focused guided self-help for cannabis users: study protocol for a three-arm randomized control trial</t>
  </si>
  <si>
    <t>10.1186/s13063-022-06399-2</t>
  </si>
  <si>
    <t>http://link.springer.com/article/10.1186/s13063-022-06399-2</t>
  </si>
  <si>
    <t>Gabrielle ChicoineJosé CôtéJacinthe PepinLouise BoyerGeneviève RouleauDidier Jutras-Aswad</t>
  </si>
  <si>
    <t>Experiences and perceptions of nurses participating in an interprofessional, videoconference-based educational programme on concurrent mental health and substance use disorders: a qualitative study</t>
  </si>
  <si>
    <t>10.1186/s12912-022-00943-w</t>
  </si>
  <si>
    <t>http://link.springer.com/article/10.1186/s12912-022-00943-w</t>
  </si>
  <si>
    <t>XIII National Congress SISMES</t>
  </si>
  <si>
    <t>10.1007/s11332-022-01027-7</t>
  </si>
  <si>
    <t>http://link.springer.com/article/10.1007/s11332-022-01027-7</t>
  </si>
  <si>
    <t>Bronwyn HemsleyFiona GivenBarbara AlmondJenna CooperRebecca SmithKirsty YoungEvana Wright</t>
  </si>
  <si>
    <t>A Critical Review of Literature on Social Media and Developmental Communication Disability: Implications for Future Social Media and Generative AI Research</t>
  </si>
  <si>
    <t>10.1007/s40474-024-00297-9</t>
  </si>
  <si>
    <t>http://link.springer.com/article/10.1007/s40474-024-00297-9</t>
  </si>
  <si>
    <t>Catharina LangKiona K. WeiselSebastian SaurLukas M. FuhrmannAntonie SchoenleberDaniela ReichlNiklas EnewoldsenSabine Steins-LoeberMatthias Berking</t>
  </si>
  <si>
    <t>Support after return to alcohol use: a mixed-methods study on how abstinence motivation and app use change after return to alcohol use in an app-based aftercare intervention for individuals with alcohol use disorder</t>
  </si>
  <si>
    <t>10.1186/s13722-024-00457-7</t>
  </si>
  <si>
    <t>http://link.springer.com/article/10.1186/s13722-024-00457-7</t>
  </si>
  <si>
    <t>Jordon D. BosseKim HoffmanKatharina WiestP. Todd KorthuisRitwika PetluriKellie PertlStephen A. Martin</t>
  </si>
  <si>
    <t>Patient evaluation of a smartphone application for telehealth care of opioid use disorder</t>
  </si>
  <si>
    <t>10.1186/s13722-022-00331-4</t>
  </si>
  <si>
    <t>http://link.springer.com/article/10.1186/s13722-022-00331-4</t>
  </si>
  <si>
    <t>Chi Tak LeeJorge PalaciosDerek RichardsAnna K. HanlonKevin LynchSiobhan HartyNathalie ClausLorraine SwordsVeronica O’KeaneKlaas E StephanClaire M Gillan</t>
  </si>
  <si>
    <t>The Precision in Psychiatry (PIP) study: Testing an internet-based methodology for accelerating research in treatment prediction and personalisation</t>
  </si>
  <si>
    <t>10.1186/s12888-022-04462-5</t>
  </si>
  <si>
    <t>http://link.springer.com/article/10.1186/s12888-022-04462-5</t>
  </si>
  <si>
    <t>Anna Westh StenbroStine MoldtJakob Winther EriksenLisbeth Frostholm</t>
  </si>
  <si>
    <t>“I was Treated by the Program, the Therapist, and Myself”: Feasibility of an Internet-Based Treatment Program for Gambling Disorder</t>
  </si>
  <si>
    <t>10.1007/s10899-023-10199-x</t>
  </si>
  <si>
    <t>http://link.springer.com/article/10.1007/s10899-023-10199-x</t>
  </si>
  <si>
    <t>Lauri LukkaAntti SalonenMaria VesterinenVeli-Matti KarhulahtiSatu PalvaJ. Matias Palva</t>
  </si>
  <si>
    <t>The qualities of patients interested in using a game-based digital mental health intervention for depression: a sequential mixed methods study</t>
  </si>
  <si>
    <t>10.1186/s44247-023-00037-w</t>
  </si>
  <si>
    <t>http://link.springer.com/article/10.1186/s44247-023-00037-w</t>
  </si>
  <si>
    <t>Michaela HynieAnna OdaMichael CalaresuBen C. H. KuoNicole IvesAnnie JaimesNimo BokoreCarolyn BeukeboomFarah AhmadNeil AryaRachel SamuelSafwath FarooquiJenna-Louise Palmer-DyerKwame McKenzie</t>
  </si>
  <si>
    <t>Access to Virtual Mental Healthcare and Support for Refugee and Immigrant Groups: A Scoping Review</t>
  </si>
  <si>
    <t>10.1007/s10903-023-01521-1</t>
  </si>
  <si>
    <t>http://link.springer.com/article/10.1007/s10903-023-01521-1</t>
  </si>
  <si>
    <t>Fanny KählkeClaudia BuntrockFilip SmitDavid Daniel Ebert</t>
  </si>
  <si>
    <t>Systematic review of economic evaluations for internet- and mobile-based interventions for mental health problems</t>
  </si>
  <si>
    <t>npj Digital Medicine</t>
  </si>
  <si>
    <t>10.1038/s41746-022-00702-w</t>
  </si>
  <si>
    <t>http://link.springer.com/article/10.1038/s41746-022-00702-w</t>
  </si>
  <si>
    <t>Proceedings of the 6th UK and Ireland implementation science research conference</t>
  </si>
  <si>
    <t>10.1186/s13012-024-01341-3</t>
  </si>
  <si>
    <t>http://link.springer.com/article/10.1186/s13012-024-01341-3</t>
  </si>
  <si>
    <t>Samantha MarshJoanna Ting Wai ChuAmanda Jane Calder</t>
  </si>
  <si>
    <t>‘I tried to take my phone off my daughter, and i got hit in the face’: a qualitative study of parents’ challenges with adolescents’ screen use and a toolbox of their tips</t>
  </si>
  <si>
    <t>10.1186/s12889-024-17690-z</t>
  </si>
  <si>
    <t>http://link.springer.com/article/10.1186/s12889-024-17690-z</t>
  </si>
  <si>
    <t>Christian Aljoscha LukasJens BlechertMatthias Berking</t>
  </si>
  <si>
    <t>A smartphone application to reduce problematic drinking: a feasibility trial</t>
  </si>
  <si>
    <t>10.1186/s40814-023-01420-0</t>
  </si>
  <si>
    <t>http://link.springer.com/article/10.1186/s40814-023-01420-0</t>
  </si>
  <si>
    <t>Akihiro Nomura</t>
  </si>
  <si>
    <t>Digital health, digital medicine, and digital therapeutics in cardiology: current evidence and future perspective in Japan</t>
  </si>
  <si>
    <t>10.1038/s41440-023-01317-8</t>
  </si>
  <si>
    <t>http://link.springer.com/article/10.1038/s41440-023-01317-8</t>
  </si>
  <si>
    <t>Tracey Pérez KoehlmoosElizabeth LeeJennifer WisdahlTom Donaldson</t>
  </si>
  <si>
    <t>Fetal alcohol spectrum disorders prevention and clinical guidelines research-workshop report</t>
  </si>
  <si>
    <t>10.1186/s12919-023-00272-z</t>
  </si>
  <si>
    <t>http://link.springer.com/article/10.1186/s12919-023-00272-z</t>
  </si>
  <si>
    <t>Xiaolong ZhangShôn LewisXu ChenJiaojiao ZhouXingyu WangSandra Bucci</t>
  </si>
  <si>
    <t>Acceptability and experience of a smartphone symptom monitoring app for people with psychosis in China (YouXin): a qualitative study</t>
  </si>
  <si>
    <t>10.1186/s12888-024-05687-2</t>
  </si>
  <si>
    <t>http://link.springer.com/article/10.1186/s12888-024-05687-2</t>
  </si>
  <si>
    <t>Philippe MartinCorinne AlbertiSerge GottotAurélie BourmaudElise de La Rochebrochard</t>
  </si>
  <si>
    <t>Young people’s proposals for a web-based intervention for sexual health promotion: a French qualitative study</t>
  </si>
  <si>
    <t>10.1186/s12889-023-16257-8</t>
  </si>
  <si>
    <t>http://link.springer.com/article/10.1186/s12889-023-16257-8</t>
  </si>
  <si>
    <t>Changwon WangChungkeun LeeHangsik Shin</t>
  </si>
  <si>
    <t>Digital therapeutics from bench to bedside</t>
  </si>
  <si>
    <t>10.1038/s41746-023-00777-z</t>
  </si>
  <si>
    <t>http://link.springer.com/article/10.1038/s41746-023-00777-z</t>
  </si>
  <si>
    <t>Abstracts of the ICARE 2022 76th SIAARTI National Congress</t>
  </si>
  <si>
    <t>10.1186/s44158-022-00070-7</t>
  </si>
  <si>
    <t>http://link.springer.com/article/10.1186/s44158-022-00070-7</t>
  </si>
  <si>
    <t>Anson Chui Yan TangRegina Lai-Tong LeePaul Hong LeeKeiko TanidaShun ChanSimon Ching LamJennifer NailesJoy P. MalinitJose Ronilo G. JuangcoQing WangJason LigotLorna Kwai Ping Suen</t>
  </si>
  <si>
    <t>The mediating effect of dispositional mindfulness on the association between UPPS-P impulsivity traits and gaming disorder among Asia-Pacific young adults</t>
  </si>
  <si>
    <t>10.1186/s12888-024-05740-0</t>
  </si>
  <si>
    <t>http://link.springer.com/article/10.1186/s12888-024-05740-0</t>
  </si>
  <si>
    <t>Stephanie MY WongEric YH ChenYN SuenWinky HoSherry KW ChanEdwin HM LeeKT ChanSimon SY LuiMichael TH WongChristy LM Hui</t>
  </si>
  <si>
    <t>Increased psychological distress among young people before and during the fifth wave of COVID-19 after two years of pandemic in Hong Kong: a 6-month longitudinal study</t>
  </si>
  <si>
    <t>10.1186/s12888-023-04933-3</t>
  </si>
  <si>
    <t>http://link.springer.com/article/10.1186/s12888-023-04933-3</t>
  </si>
  <si>
    <t>Dong WeiXu-Yun HuaMou-Xiong ZhengJia-Jia WuJian-Guang Xu</t>
  </si>
  <si>
    <t>Effectiveness of robot-assisted virtual reality mirror therapy for upper limb motor dysfunction after stroke: study protocol for a single-center randomized controlled clinical trial</t>
  </si>
  <si>
    <t>10.1186/s12883-022-02836-6</t>
  </si>
  <si>
    <t>http://link.springer.com/article/10.1186/s12883-022-02836-6</t>
  </si>
  <si>
    <t>34 th European Congress of Pathology - Abstracts</t>
  </si>
  <si>
    <t>10.1007/s00428-022-03379-4</t>
  </si>
  <si>
    <t>http://link.springer.com/article/10.1007/s00428-022-03379-4</t>
  </si>
  <si>
    <t>Abhishek GhoshChandrima NaskarNidhi SharmaFazl-e-RoubShinjini ChoudhuryAniruddha BasuRenjith R. PillaiDebasish BasuS. K. Mattoo</t>
  </si>
  <si>
    <t>Does Online Newsmedia Portrayal of Substance Use and Persons with Substance Misuse Endorse Stigma? A Qualitative Study from India</t>
  </si>
  <si>
    <t>10.1007/s11469-022-00859-1</t>
  </si>
  <si>
    <t>http://link.springer.com/article/10.1007/s11469-022-00859-1</t>
  </si>
  <si>
    <t>Amanual Getnet MershaMichelle KennedyParivash EftekhariKS Kylie LeePenney UptonCatherine SeganMelissa A. JacksonKirsty JenningsGillian Sandra Gould</t>
  </si>
  <si>
    <t>Using the Behaviour Change Wheel and modified Delphi method to identify behavioural change techniques for improving adherence to smoking cessation medications</t>
  </si>
  <si>
    <t>10.1186/s12889-023-16278-3</t>
  </si>
  <si>
    <t>http://link.springer.com/article/10.1186/s12889-023-16278-3</t>
  </si>
  <si>
    <t>Peter Næsborg SchølerKristina Hasselbalch VolkeSven AndréassonSanne RasmussenJens SøndergaardAnette Søgaard Nielsen</t>
  </si>
  <si>
    <t>The identification and treatment of alcohol problems in primary care (iTAPP) study: protocol for a stepped wedge cluster randomized control trial testing the 15-method in a primary care setting</t>
  </si>
  <si>
    <t>10.1186/s13722-024-00474-6</t>
  </si>
  <si>
    <t>http://link.springer.com/article/10.1186/s13722-024-00474-6</t>
  </si>
  <si>
    <t>Hossam MahmoudHady NaalEmile WhaibehAlyson Smith</t>
  </si>
  <si>
    <t>Telehealth-Based Delivery of Medication-Assisted Treatment for Opioid Use Disorder: a Critical Review of Recent Developments</t>
  </si>
  <si>
    <t>10.1007/s11920-022-01346-z</t>
  </si>
  <si>
    <t>http://link.springer.com/article/10.1007/s11920-022-01346-z</t>
  </si>
  <si>
    <t>Taulaga Auva’a-AlatimuSiautu Alefaio-TugiaJulia Ioane</t>
  </si>
  <si>
    <t>Understanding the impact of digital therapeutic engagement in promoting mental wellbeing for Pacific youth in Aotearoa New Zealand: an exploration of the literature</t>
  </si>
  <si>
    <t>10.1186/s13033-024-00633-x</t>
  </si>
  <si>
    <t>http://link.springer.com/article/10.1186/s13033-024-00633-x</t>
  </si>
  <si>
    <t>Laura M. KönigRebecca A. KrukowskiEmmanuel KuntscheHeide BusseLaura GumbertKathrin GemesiEfrat NeterNor Firdous MohamedKathryn M. RossYetunde O. John-AkinolaRosie CooperAnila AllmetaAnabelle Macedo SilvaCynthia C. ForbesMax J. Western</t>
  </si>
  <si>
    <t>Reducing intervention- and research-induced inequalities to tackle the digital divide in health promotion</t>
  </si>
  <si>
    <t>10.1186/s12939-023-02055-6</t>
  </si>
  <si>
    <t>http://link.springer.com/article/10.1186/s12939-023-02055-6</t>
  </si>
  <si>
    <t>Jordan A. Conrad</t>
  </si>
  <si>
    <t>Digitization and its Discontents: The Promise and Limitations of Digital Mental Health Interventions</t>
  </si>
  <si>
    <t>Journal of Contemporary Psychotherapy</t>
  </si>
  <si>
    <t>10.1007/s10879-024-09620-2</t>
  </si>
  <si>
    <t>http://link.springer.com/article/10.1007/s10879-024-09620-2</t>
  </si>
  <si>
    <t>Rowan M. AbuyadekEsraa Abdellatif HammoudaEhab ElrewanyDina Hussein ElmalawanyRasha AshmawySally ZeinaAssem GebrealRamy Mohamed Ghazy</t>
  </si>
  <si>
    <t>Acceptability of Tele-mental Health Services Among Users: A Systematic Review and Meta-analysis</t>
  </si>
  <si>
    <t>10.1186/s12889-024-18436-7</t>
  </si>
  <si>
    <t>http://link.springer.com/article/10.1186/s12889-024-18436-7</t>
  </si>
  <si>
    <t>Proceedings of the 5th UK Implementation Science Research Conference</t>
  </si>
  <si>
    <t>10.1186/s13012-023-01270-7</t>
  </si>
  <si>
    <t>http://link.springer.com/article/10.1186/s13012-023-01270-7</t>
  </si>
  <si>
    <t>Abstracts of the ICARE 2023 77th SIAARTI National Congress</t>
  </si>
  <si>
    <t>10.1186/s44158-023-00111-9</t>
  </si>
  <si>
    <t>http://link.springer.com/article/10.1186/s44158-023-00111-9</t>
  </si>
  <si>
    <t>G. W. ShorterK. B. D. CampbellN. M. MillerT. EptonL. O’HaraS. MillenK. Ulfsdotter GunnarssonE. BerryM. Bendtsen</t>
  </si>
  <si>
    <t>Few Interventions Support the Affected Other on Their Own: a Systematic Review of Individual Level Psychosocial Interventions to Support Those Harmed by Others’ Alcohol Use</t>
  </si>
  <si>
    <t>10.1007/s11469-023-01065-3</t>
  </si>
  <si>
    <t>http://link.springer.com/article/10.1007/s11469-023-01065-3</t>
  </si>
  <si>
    <t>Student Summer Research Awards – SSRAAbstracts of the SSRA September 2022 meeting, UCD School of Medicine</t>
  </si>
  <si>
    <t>10.1007/s11845-023-03398-3</t>
  </si>
  <si>
    <t>http://link.springer.com/article/10.1007/s11845-023-03398-3</t>
  </si>
  <si>
    <t>Crystal L. SmithNicole M. RodinJulie Y. HwangAndré Q. C. MiguelKim JohnsonMichael G. McDonellSterling M. McPherson</t>
  </si>
  <si>
    <t>Automated Reinforcement Management System (ARMS): focused phase I provider feedback</t>
  </si>
  <si>
    <t>10.1186/s13722-022-00301-w</t>
  </si>
  <si>
    <t>http://link.springer.com/article/10.1186/s13722-022-00301-w</t>
  </si>
  <si>
    <t>Muna Abed AlahSami AbdeenIheb BougmizaNagah Selim</t>
  </si>
  <si>
    <t>From classrooms to controllers: how school closures shaped children's video gaming habits</t>
  </si>
  <si>
    <t>10.1007/s00127-024-02635-z</t>
  </si>
  <si>
    <t>http://link.springer.com/article/10.1007/s00127-024-02635-z</t>
  </si>
  <si>
    <t>Eirini Kostopoulou</t>
  </si>
  <si>
    <t>Impact of COVID-19 on adolescent sexual life and attitudes: have we considered all the possible secondary effects of the pandemic?</t>
  </si>
  <si>
    <t>European Journal of Pediatrics</t>
  </si>
  <si>
    <t>10.1007/s00431-023-04878-5</t>
  </si>
  <si>
    <t>http://link.springer.com/article/10.1007/s00431-023-04878-5</t>
  </si>
  <si>
    <t>Elena HoogerwerfAnja GreevenRutger GoekoopPhilip Spinhoven</t>
  </si>
  <si>
    <t>Personalized exposure and experience sampling method feedback versus exposure as usual for obsessive–compulsive disorder: a study protocol for a randomized controlled trial</t>
  </si>
  <si>
    <t>10.1186/s13063-023-07780-5</t>
  </si>
  <si>
    <t>http://link.springer.com/article/10.1186/s13063-023-07780-5</t>
  </si>
  <si>
    <t>Christopher SundströmEkaterina IvanovaPhilip LindnerMagnus JohanssonMartin Kraepelien</t>
  </si>
  <si>
    <t>Investigating the added effects of guidance in digital psychological self-care for alcohol problems (ALVA)—protocol for a randomized factorial optimization trial</t>
  </si>
  <si>
    <t>10.1186/s13063-024-07981-6</t>
  </si>
  <si>
    <t>http://link.springer.com/article/10.1186/s13063-024-07981-6</t>
  </si>
  <si>
    <t>Julia H. RaneyAbubakr. A Al-shoaibiKyle T. GansonAlexander TestaDylan B. JacksonGurbinder SinghOmar M. SajjadJason M. Nagata</t>
  </si>
  <si>
    <t>Associations between adverse childhood experiences and early adolescent problematic screen use in the United States</t>
  </si>
  <si>
    <t>10.1186/s12889-023-16111-x</t>
  </si>
  <si>
    <t>http://link.springer.com/article/10.1186/s12889-023-16111-x</t>
  </si>
  <si>
    <t>Bich-Phuong Vu PhD StudentHoang-Minh Dang PhDPer Normann Andersen PhD</t>
  </si>
  <si>
    <t>Does Videoconferencing-Based Cognitive Behavioral Therapy for Anxious Youth Work? A Systematic Review of the Literature</t>
  </si>
  <si>
    <t>10.1007/s40501-023-00302-9</t>
  </si>
  <si>
    <t>http://link.springer.com/article/10.1007/s40501-023-00302-9</t>
  </si>
  <si>
    <t>Zhihao YanZeyang YangMark D. Griffiths</t>
  </si>
  <si>
    <t>“Danmu” preference, problematic online video watching, loneliness and personality: An eye-tracking study and survey study</t>
  </si>
  <si>
    <t>10.1186/s12888-023-05018-x</t>
  </si>
  <si>
    <t>http://link.springer.com/article/10.1186/s12888-023-05018-x</t>
  </si>
  <si>
    <t>Nicholas PettitIan PopeBruno NeunerRebecca LashSteven L. Bernstein</t>
  </si>
  <si>
    <t>A selective review of smoking cessation interventions in the emergency department</t>
  </si>
  <si>
    <t>10.1186/s44201-022-00006-5</t>
  </si>
  <si>
    <t>http://link.springer.com/article/10.1186/s44201-022-00006-5</t>
  </si>
  <si>
    <t>Hanieh JormandSaeed BashirianMajid BaratiForouzan Rezapur-ShahkolaiMohammad Babamiri</t>
  </si>
  <si>
    <t>Evaluation of a web-based randomized controlled trial educational intervention based on media literacy on preventing substance abuse among college students, applying the integrated social marketing approach: a study protocol</t>
  </si>
  <si>
    <t>10.1186/s13063-022-06913-6</t>
  </si>
  <si>
    <t>http://link.springer.com/article/10.1186/s13063-022-06913-6</t>
  </si>
  <si>
    <t>Jason M. NagataGurbinder SinghOmar M. SajjadKyle T. GansonAlexander TestaDylan B. JacksonShervin AssariStuart B. MurrayKirsten Bibbins-DomingoFiona C. Baker</t>
  </si>
  <si>
    <t>Social epidemiology of early adolescent problematic screen use in the United States</t>
  </si>
  <si>
    <t>10.1038/s41390-022-02176-8</t>
  </si>
  <si>
    <t>http://link.springer.com/article/10.1038/s41390-022-02176-8</t>
  </si>
  <si>
    <t>Stephanie S. LeoneOdile SmeetsSuzanne LokmanBrigitte BoonAgnes van der PoelTessa Van DoesumLaura Shields-ZeemanJeannet KramerFilip Smit</t>
  </si>
  <si>
    <t>Comparing a ses-sensitive and an all-ses implementation strategy to improve participation rates of patients with a lower socioeconomic background in a web-based intervention for depressive complaints: a cluster randomised trial in primary care</t>
  </si>
  <si>
    <t>10.1186/s12875-022-01793-w</t>
  </si>
  <si>
    <t>http://link.springer.com/article/10.1186/s12875-022-01793-w</t>
  </si>
  <si>
    <t>Aurélia Naoko NaefChristoph WilhelmHürrem Tezcan-GüntekinVolker Eric Amelung</t>
  </si>
  <si>
    <t>Impact of digital health interventions for adolescents with type 1 diabetes mellitus on health literacy: a systematic review</t>
  </si>
  <si>
    <t>10.1186/s12902-023-01321-6</t>
  </si>
  <si>
    <t>http://link.springer.com/article/10.1186/s12902-023-01321-6</t>
  </si>
  <si>
    <t>Anna NiklMathieu F. JanssenValentin BrodszkyFanni Rencz</t>
  </si>
  <si>
    <t>Hungarian population norms for the 15D generic preference-accompanied health status measure</t>
  </si>
  <si>
    <t>10.1007/s11136-023-03514-x</t>
  </si>
  <si>
    <t>http://link.springer.com/article/10.1007/s11136-023-03514-x</t>
  </si>
  <si>
    <t>Chiara ImperatoTiziana ManciniAlessandro Musetti</t>
  </si>
  <si>
    <t>Exploring the Role of Problematic Social Network Site Use in the Link Between Reflective Functioning and Identity Processes in Adolescents</t>
  </si>
  <si>
    <t>10.1007/s11469-022-00800-6</t>
  </si>
  <si>
    <t>http://link.springer.com/article/10.1007/s11469-022-00800-6</t>
  </si>
  <si>
    <t>Gail GilchristSabine LandauSandi DheensaJuliet HendersonAmy JohnsonBeverly LoveLaura PottsPolly RadcliffeZohra ZenasniSteve ParrottJinshuo LiKate ThomsonGeorges-Jacques DwyerRichard TurnerGemma HalliwellCassandra Berbary</t>
  </si>
  <si>
    <t>The feasibility of delivering the ADVANCE digital intervention to reduce intimate partner abuse by men receiving substance use treatment: protocol for a non-randomised multi-centre feasibility study and embedded process evaluation</t>
  </si>
  <si>
    <t>10.1186/s40814-022-01116-x</t>
  </si>
  <si>
    <t>http://link.springer.com/article/10.1186/s40814-022-01116-x</t>
  </si>
  <si>
    <t>Deepika RaoJames H. FordOlayinka O. Shiyanbola</t>
  </si>
  <si>
    <t>Patient and pharmacist perspectives on opioid misuse screening and brief interventions in community pharmacies</t>
  </si>
  <si>
    <t>10.1186/s13722-024-00460-y</t>
  </si>
  <si>
    <t>http://link.springer.com/article/10.1186/s13722-024-00460-y</t>
  </si>
  <si>
    <t>Gyuri KimSeohyun KimYou-Bin LeeSang-Man JinKyu Yeon HurJae Hyeon Kim</t>
  </si>
  <si>
    <t>A randomized controlled trial of an app-based intervention on physical activity and glycemic control in people with type 2 diabetes</t>
  </si>
  <si>
    <t>10.1186/s12916-024-03408-w</t>
  </si>
  <si>
    <t>http://link.springer.com/article/10.1186/s12916-024-03408-w</t>
  </si>
  <si>
    <t>Khadijeh MoulaeiKambiz BahaadinbeigyEsmat MashoofFatemeh Dinari</t>
  </si>
  <si>
    <t>Design and development of a mobile-based self-care application for patients with depression and anxiety disorders</t>
  </si>
  <si>
    <t>10.1186/s12911-023-02308-y</t>
  </si>
  <si>
    <t>http://link.springer.com/article/10.1186/s12911-023-02308-y</t>
  </si>
  <si>
    <t>Sander L. OsstynRon HandelsLizzy M. M. BootsSanne C. E. BalvertSilvia M. A. A. EversMarjolein E. de Vugt</t>
  </si>
  <si>
    <t>The effectiveness and health-economic evaluation of “Partner in Balance,” a blended self-management program for early-stage dementia caregivers: study protocol for a cluster-randomized controlled trial</t>
  </si>
  <si>
    <t>10.1186/s13063-023-07423-9</t>
  </si>
  <si>
    <t>http://link.springer.com/article/10.1186/s13063-023-07423-9</t>
  </si>
  <si>
    <t>Debbie TallonLaura ThomasSally BrabynBrian Chi Fung ChingJane Sungmin HahnBerry JudeMekeda X LoganAlex BurrageFiona FoxSimon GilbodyPaul LanhamGlyn LewisJinshuo LiStephanie J. MacNeillIrwin NazarethSteve Parrott</t>
  </si>
  <si>
    <t>Integrated therapist and online CBT for depression in primary care (INTERACT): study protocol for a multi-centre randomised controlled trial</t>
  </si>
  <si>
    <t>10.1186/s13063-023-07396-9</t>
  </si>
  <si>
    <t>http://link.springer.com/article/10.1186/s13063-023-07396-9</t>
  </si>
  <si>
    <t>Raquel Mondragón-GómezNora Angélica Martínez-VélezMorise Fernández-TorresMarcela Tiburcio Sainz</t>
  </si>
  <si>
    <t>Evaluation of Psychometric Properties of the Acceptability of ICT Use for Mental Health Care Questionnaire</t>
  </si>
  <si>
    <t>10.1007/s11469-021-00747-0</t>
  </si>
  <si>
    <t>http://link.springer.com/article/10.1007/s11469-021-00747-0</t>
  </si>
  <si>
    <t>Niklas HopfgartnerMichael AuerTiago SantosDenis HelicMark D. Griffiths</t>
  </si>
  <si>
    <t>Cooling Off and the Effects of Mandatory Breaks in Online Gambling: A Large-Scale Real-World Study</t>
  </si>
  <si>
    <t>10.1007/s11469-022-00996-7</t>
  </si>
  <si>
    <t>http://link.springer.com/article/10.1007/s11469-022-00996-7</t>
  </si>
  <si>
    <t>Byron K. Y. BitanihirweTunde AdebisiChristopher BunnDerrick SsewanyanaPaul DarbyPaul Kitchin</t>
  </si>
  <si>
    <t>Gambling in Sub-Saharan Africa: Traditional Forms and Emerging Technologies</t>
  </si>
  <si>
    <t>10.1007/s40429-022-00449-0</t>
  </si>
  <si>
    <t>http://link.springer.com/article/10.1007/s40429-022-00449-0</t>
  </si>
  <si>
    <t>Irene Tamí-MaurySamuel TundealaoValeri Noé-DíazEsperanza GarciaVilma DiazJennie MeierMira DaniTatiana Vidaurre</t>
  </si>
  <si>
    <t>Boosting self-efficacy and improving practices for smoking prevention and cessation among South American cancer care providers with a web-based algorithm</t>
  </si>
  <si>
    <t>10.1186/s13722-024-00462-w</t>
  </si>
  <si>
    <t>http://link.springer.com/article/10.1186/s13722-024-00462-w</t>
  </si>
  <si>
    <t>Kevin E. CevascoRachel E. Morrison BrownRediet WoldeselassieSeth Kaplan</t>
  </si>
  <si>
    <t>Patient Engagement with Conversational Agents in Health Applications 2016–2022: A Systematic Review and Meta-Analysis</t>
  </si>
  <si>
    <t>10.1007/s10916-024-02059-x</t>
  </si>
  <si>
    <t>http://link.springer.com/article/10.1007/s10916-024-02059-x</t>
  </si>
  <si>
    <t>P. Lakshmi NirishaBarikar C. MalatheshNithesh KulalNisha R. HarshithaaFerose Azeez IbrahimSatish SuhasN. ManjunathaChannaveerachari Naveen KumarRajani ParthasarathyAdarsha Alur ManjappaJagadisha ThirthalliPrabhat Kumar ChandSanjeev AroraSuresh Bada Math</t>
  </si>
  <si>
    <t>Impact of Technology Driven Mental Health Task-shifting for Accredited Social Health Activists (ASHAs): Results from a Randomised Controlled Trial of Two Methods of Training</t>
  </si>
  <si>
    <t>10.1007/s10597-022-00996-w</t>
  </si>
  <si>
    <t>http://link.springer.com/article/10.1007/s10597-022-00996-w</t>
  </si>
  <si>
    <t>Julia WalshChristine DwumfourJonathan CaveFrances Griffiths</t>
  </si>
  <si>
    <t>Spontaneously generated online patient experience data - how and why is it being used in health research: an umbrella scoping review</t>
  </si>
  <si>
    <t>10.1186/s12874-022-01610-z</t>
  </si>
  <si>
    <t>http://link.springer.com/article/10.1186/s12874-022-01610-z</t>
  </si>
  <si>
    <t>Proceedings of the 6th National Patient Reported Outcome Measures (PROMs) Annual UK Research Virtual Conference, Bridgend, Wales 2022</t>
  </si>
  <si>
    <t>10.1007/s11136-023-03353-w</t>
  </si>
  <si>
    <t>http://link.springer.com/article/10.1007/s11136-023-03353-w</t>
  </si>
  <si>
    <t>Emilie M. A. van TeteringJet B. MuskensJeroen DeenikSigrid PillenWiepke CahnInès von RosenstielMieke OomenNanda N. RommelseWouter G. StaalHelen Klip</t>
  </si>
  <si>
    <t>The short and long-term effects of a lifestyle intervention in children with mental illnesses: a randomized controlled trial (Movementss study)</t>
  </si>
  <si>
    <t>10.1186/s12888-023-04884-9</t>
  </si>
  <si>
    <t>http://link.springer.com/article/10.1186/s12888-023-04884-9</t>
  </si>
  <si>
    <t>Laura OrsoliniUmberto VolpeUmberto AlbertClaudia CarmassiGiuseppe CarràFrancesca CirulliBernardo Dell’OssoValeria Del VecchioMarco Di NicolaVincenzo GiallonardoMario LucianoGiulia MenculiniMaria Giulia NanniMaurizio PompiliGabriele SaniGaia Sampogna</t>
  </si>
  <si>
    <t>Use of social network as a coping strategy for depression among young people during the COVID-19 lockdown: findings from the COMET collaborative study</t>
  </si>
  <si>
    <t>10.1186/s12991-022-00419-w</t>
  </si>
  <si>
    <t>http://link.springer.com/article/10.1186/s12991-022-00419-w</t>
  </si>
  <si>
    <t>Bruno Luis SchaabEduardo Remor</t>
  </si>
  <si>
    <t>Development, feasibility testing and perceived benefits of a new app to help with adherence to antiretroviral therapy in people living with HIV in Brazil</t>
  </si>
  <si>
    <t>10.1186/s40814-023-01370-7</t>
  </si>
  <si>
    <t>http://link.springer.com/article/10.1186/s40814-023-01370-7</t>
  </si>
  <si>
    <t>Sara IannattoneSelene MezzaliraGioia BottesiMichela GattaMarina Miscioscia</t>
  </si>
  <si>
    <t>Emotion dysregulation and psychopathological symptoms in non-clinical adolescents: The mediating role of boredom and social media use</t>
  </si>
  <si>
    <t>10.1186/s13034-023-00700-0</t>
  </si>
  <si>
    <t>http://link.springer.com/article/10.1186/s13034-023-00700-0</t>
  </si>
  <si>
    <t>Antonio CerasaAndrea GaggioliGiovanni PioggiaGiuseppe Riva</t>
  </si>
  <si>
    <t>http://link.springer.com/article/10.1007/s11920-024-01501-8</t>
  </si>
  <si>
    <t>Eslavath RajkumarAswathy GopiAditi JoshiAleena Elizabeth ThomasN. M. ArunimaGosetty Sri RamyaPrachi KulkarniP. RahulAllen Joshua GeorgeJohn RomateJohn Abraham</t>
  </si>
  <si>
    <t>Applications, benefits and challenges of telehealth in India during COVID-19 pandemic and beyond: a systematic review</t>
  </si>
  <si>
    <t>10.1186/s12913-022-08970-8</t>
  </si>
  <si>
    <t>http://link.springer.com/article/10.1186/s12913-022-08970-8</t>
  </si>
  <si>
    <t>Ruth E. CooperKatherine R. K. SaundersAnna GreenburghPrisha ShahRebecca AppletonKaren MachinTamar JeynesPhoebe BarnettSophie M. AllanJessica GriffithsRuth StuartLizzie MitchellBeverley ChippStephen JeffreysBrynmor Lloyd-EvansAlan Simpson</t>
  </si>
  <si>
    <t>The effectiveness, implementation, and experiences of peer support approaches for mental health: a systematic umbrella review</t>
  </si>
  <si>
    <t>10.1186/s12916-024-03260-y</t>
  </si>
  <si>
    <t>http://link.springer.com/article/10.1186/s12916-024-03260-y</t>
  </si>
  <si>
    <t>Adam CzynskiAbbot LaptookAbhik DasBrian SmithAlan SimonRachel GreenbergRobert AnnettJeannette LeeJessica SnowdenClaudia PedrozaBarry LesterBarry EgglestonDrew BremerElisabeth McGowan</t>
  </si>
  <si>
    <t>Pragmatic, randomized, blinded trial to shorten pharmacologic treatment of newborns with neonatal opioid withdrawal syndrome (NOWS)</t>
  </si>
  <si>
    <t>10.1186/s13063-023-07378-x</t>
  </si>
  <si>
    <t>http://link.springer.com/article/10.1186/s13063-023-07378-x</t>
  </si>
  <si>
    <t>Iris Li BAAbram Estafanous DOMunmun De Choudhury PhDMario Alvarez-Jimenez MA, DClin Psy, PhDMichael L. Birnbaum MD</t>
  </si>
  <si>
    <t>Social Media and Early Psychosis Intervention: A Comprehensive Review of the Literature</t>
  </si>
  <si>
    <t>10.1007/s40501-024-00314-z</t>
  </si>
  <si>
    <t>http://link.springer.com/article/10.1007/s40501-024-00314-z</t>
  </si>
  <si>
    <t>Brandon T. SanfordBenjamin A. TollAllison Ross EckardKatherine R. SterbaK. Michael CummingsNathaniel L. BakerAlana M. Rojewski</t>
  </si>
  <si>
    <t>Optimizing tobacco treatment delivery for people with HIV: trial protocol for a randomized controlled trial</t>
  </si>
  <si>
    <t>10.1186/s13722-022-00341-2</t>
  </si>
  <si>
    <t>http://link.springer.com/article/10.1186/s13722-022-00341-2</t>
  </si>
  <si>
    <t>Proceedings of the 4th National Big Data Health Science Conference</t>
  </si>
  <si>
    <t>10.1186/s12919-023-00281-y</t>
  </si>
  <si>
    <t>http://link.springer.com/article/10.1186/s12919-023-00281-y</t>
  </si>
  <si>
    <t>Ginetta SalvalaggioElaine HyshkaCara BrownAndrew D. PintoGayle HalasLee GreenBrynn KosteniukMelissa PerriNathaniel Le ChalifouxGarrett HalasLiane SteinerTeresa CavettStephanie Montesanti</t>
  </si>
  <si>
    <t>A comparison of the COVID-19 response for urban underserved patients experiencing healthcare transitions in three Canadian cities</t>
  </si>
  <si>
    <t>10.17269/s41997-022-00651-7</t>
  </si>
  <si>
    <t>http://link.springer.com/article/10.17269/s41997-022-00651-7</t>
  </si>
  <si>
    <t>Viktor MånssonEva SamuelssonAnne H. BermanAnders Nilsson</t>
  </si>
  <si>
    <t>Treatment for problem gambling and counselors’ perception of their clinical competence: a national web survey in Sweden</t>
  </si>
  <si>
    <t>10.1186/s13722-022-00347-w</t>
  </si>
  <si>
    <t>http://link.springer.com/article/10.1186/s13722-022-00347-w</t>
  </si>
  <si>
    <t>Eric D AchtyesTasha GlennScott MonteithJohn R GeddesPeter C WhybrowJulia MartiniMichael Bauer</t>
  </si>
  <si>
    <t>Telepsychiatry in an Era of Digital Mental Health Startups</t>
  </si>
  <si>
    <t>10.1007/s11920-023-01425-9</t>
  </si>
  <si>
    <t>http://link.springer.com/article/10.1007/s11920-023-01425-9</t>
  </si>
  <si>
    <t>Mohammad Mahdi Barati JozanBabak Daneshvar GhorbaniMd Saifuddin KhalidAynaz LotfataHamed Tabesh</t>
  </si>
  <si>
    <t>Impact assessment of e-trainings in occupational safety and health: a literature review</t>
  </si>
  <si>
    <t>10.1186/s12889-023-16114-8</t>
  </si>
  <si>
    <t>http://link.springer.com/article/10.1186/s12889-023-16114-8</t>
  </si>
  <si>
    <t>Daniel SchleicherAngelika EckerMartin KocurIrina JarversColin NashLeonie GötzAlexandra H. OttoStephanie KandspergerRomuald Brunner</t>
  </si>
  <si>
    <t>Psychosocial stress induction in vivo vs. in virtuo and the influence of a health app on the acute stress reaction in youths: a study protocol for a randomized controlled trial</t>
  </si>
  <si>
    <t>10.1186/s13063-022-06758-z</t>
  </si>
  <si>
    <t>http://link.springer.com/article/10.1186/s13063-022-06758-z</t>
  </si>
  <si>
    <t>Isabel StrawGeraint ReesParashkev Nachev</t>
  </si>
  <si>
    <t>21st century medicine and emerging biotechnological syndromes: a cross-disciplinary systematic review of novel patient presentations in the age of technology</t>
  </si>
  <si>
    <t>10.1186/s44247-023-00044-x</t>
  </si>
  <si>
    <t>http://link.springer.com/article/10.1186/s44247-023-00044-x</t>
  </si>
  <si>
    <t>Jazzine SmithRosie EsseryLucy YardleyAlison RichardsonJoanna Slodkowska-BarabaszCassandra ChavletClaire FosterEila WatsonChloe GrimmettAdam W. A. GeraghtyPaul LittleGeoffrey SharmanTamsin BurfordRoger BaconLesley TurnerKatherine Bradbury</t>
  </si>
  <si>
    <t>Experiences of using a supported digital intervention for cancer survivors in primary care: a qualitative process evaluation</t>
  </si>
  <si>
    <t>10.1007/s11764-023-01412-2</t>
  </si>
  <si>
    <t>http://link.springer.com/article/10.1007/s11764-023-01412-2</t>
  </si>
  <si>
    <t>V Vien LeeSmrithi VijayakumarWei Ying NgNi Yin LauQiao Ying LeongDelicia Shu Qin OoiLin Lin SuYung Seng LeeShiao-Yng ChanAgata BlasiakDean Ho</t>
  </si>
  <si>
    <t>Personalization and localization as key expectations of digital health intervention in women pre- to post-pregnancy</t>
  </si>
  <si>
    <t>10.1038/s41746-023-00924-6</t>
  </si>
  <si>
    <t>http://link.springer.com/article/10.1038/s41746-023-00924-6</t>
  </si>
  <si>
    <t>Gert BronfortAnthony DelittoMichael SchneiderPatrick J. HeagertyRoger ChouJohn ConnettRoni EvansSteven GeorgeRonald M. GlickCarol GrecoLinda HansonFrancis KeefeBrent LeiningerJohn LicciardoneChristine McFarlandEric Meier</t>
  </si>
  <si>
    <t>Effectiveness of spinal manipulation and biopsychosocial self-management compared to medical care for low back pain: a randomized trial study protocol</t>
  </si>
  <si>
    <t>10.1186/s12891-023-06549-w</t>
  </si>
  <si>
    <t>http://link.springer.com/article/10.1186/s12891-023-06549-w</t>
  </si>
  <si>
    <t>Thi Quynh Anh HoLong Khanh-Dao LeLidia EngelNgoc LeGlenn MelvinHa N. D. LeCathrine Mihalopoulos</t>
  </si>
  <si>
    <t>Barriers to and facilitators of user engagement with web-based mental health interventions in young people: a systematic review</t>
  </si>
  <si>
    <t>10.1007/s00787-024-02386-x</t>
  </si>
  <si>
    <t>http://link.springer.com/article/10.1007/s00787-024-02386-x</t>
  </si>
  <si>
    <t>Elizabeth K. FarkouhKate VallanceAshley WettlauferNorman GiesbrechtMark AsbridgeAmanda M. Farrell-LowMarilou GagnonTina R. PriceIsabella PrioreJacob ShelleyAdam SherkKevin D. ShieldRobert SolomonTim R. StockwellKara ThompsonNicole Vishnevsky</t>
  </si>
  <si>
    <t>An assessment of federal alcohol policies in Canada and priority recommendations: Results from the 3rd Canadian Alcohol Policy Evaluation Project</t>
  </si>
  <si>
    <t>10.17269/s41997-024-00889-3</t>
  </si>
  <si>
    <t>http://link.springer.com/article/10.17269/s41997-024-00889-3</t>
  </si>
  <si>
    <t>Abstracts from the 11th International Conference for Healthcare and Medical Students (ICHAMS)</t>
  </si>
  <si>
    <t>10.1186/s12919-022-00236-9</t>
  </si>
  <si>
    <t>http://link.springer.com/article/10.1186/s12919-022-00236-9</t>
  </si>
  <si>
    <t>Zila M. SanchezJuliana Y. ValenteFabiane A. GubertPatrícia P. O. GalvãoHugo Cogo-MoreiraLidiane N. RebouçasMiguel Henrique S. dos SantosMárcia H. S. MeloSheila C. Caetano</t>
  </si>
  <si>
    <t>Short-term effects of the strengthening families Program (SFP 10–14) in Brazil: a cluster randomized controlled trial</t>
  </si>
  <si>
    <t>10.1186/s13034-024-00748-6</t>
  </si>
  <si>
    <t>http://link.springer.com/article/10.1186/s13034-024-00748-6</t>
  </si>
  <si>
    <t>Parastoo AmiriHamed NadriKambiz Bahaadinbeigy</t>
  </si>
  <si>
    <t>Facilitators and barriers of mHealth interventions during the Covid-19 pandemic: systematic review</t>
  </si>
  <si>
    <t>10.1186/s12913-023-10171-w</t>
  </si>
  <si>
    <t>http://link.springer.com/article/10.1186/s12913-023-10171-w</t>
  </si>
  <si>
    <t>Esther DechantsreiterFrank PadbergAlon MorashUlrike KumpfArthur NguyenZeno MenestrinaFabienne WindelGerrit BurkhardtStephan GoerigkTakuya MorishitaAldo SoldiniShira AhissarTamar CohenAngela PasqualottoLinda RubeneLiene Konosonoka</t>
  </si>
  <si>
    <t>Examining the synergistic effects of a cognitive control video game and a home-based, self-administered non-invasive brain stimulation on alleviating depression: the DiSCoVeR trial protocol</t>
  </si>
  <si>
    <t>10.1007/s00406-022-01464-y</t>
  </si>
  <si>
    <t>http://link.springer.com/article/10.1007/s00406-022-01464-y</t>
  </si>
  <si>
    <t>Shahin SalarvandFarzad FarzanpourHasan Ahmadi Gharaei</t>
  </si>
  <si>
    <t>The effect of personalized mobile health (mHealth) in cardiac rehabilitation for discharged elderly patients after acute myocardial infarction on their inner strength and resilience</t>
  </si>
  <si>
    <t>10.1186/s12872-024-03791-5</t>
  </si>
  <si>
    <t>http://link.springer.com/article/10.1186/s12872-024-03791-5</t>
  </si>
  <si>
    <t>Andrew J. SaxonE. Jennifer Edelman</t>
  </si>
  <si>
    <t>Introduction to the Special Series: National Drug Abuse Treatment Clinical Trials Network and the Opioid Use Disorder Care Continuum—20 years of research informing practice</t>
  </si>
  <si>
    <t>10.1186/s13722-022-00291-9</t>
  </si>
  <si>
    <t>http://link.springer.com/article/10.1186/s13722-022-00291-9</t>
  </si>
  <si>
    <t>Zoilo Emilio García-BatistaLuisa Marilia Cantisano-GuzmánKiero Guerra-PeñaAdriana AlvarezLuciana MorettiAntonio Cano-VindelRoger Muñoz-NavarroLeonardo Adrián MedranoRicardo Araya Baltra</t>
  </si>
  <si>
    <t>PsicAP transdiagnostic protocol of group cognitive-behavioral training for emotional disorders in Dominican Republic: a randomized controlled trial protocol</t>
  </si>
  <si>
    <t>10.1186/s12888-023-04771-3</t>
  </si>
  <si>
    <t>http://link.springer.com/article/10.1186/s12888-023-04771-3</t>
  </si>
  <si>
    <t>Rebecca AppletonPhoebe BarnettNorha Vera San JuanElizabeth TuudahNatasha LyonsJennie ParkerEmily RoxburghSpyros SpyridonidisMillie TamworthMinnie WordenMelisa YilmazNick SevdalisBrynmor Lloyd-EvansJustin J. NeedleSonia Johnson</t>
  </si>
  <si>
    <t>Implementation strategies for telemental health: a systematic review</t>
  </si>
  <si>
    <t>10.1186/s12913-022-08993-1</t>
  </si>
  <si>
    <t>http://link.springer.com/article/10.1186/s12913-022-08993-1</t>
  </si>
  <si>
    <t>Tjhin WigunaValerie Josephine DirjayantoZhahna Siti MaharaniEmir Gibraltar FaisalSylvie Dominic TehErik Kinzie</t>
  </si>
  <si>
    <t>Mental health disturbance in preclinical medical students and its association with screen time, sleep quality, and depression during the COVID-19 pandemic</t>
  </si>
  <si>
    <t>10.1186/s12888-024-05512-w</t>
  </si>
  <si>
    <t>http://link.springer.com/article/10.1186/s12888-024-05512-w</t>
  </si>
  <si>
    <t>Natasha SlesnickBrittany BrakenhoffAlicia BungerLaura ChavezCaleb CuthbertsonRuri FameliaXin FengMaggie FitzpatrickJodi FordIrene HatsuEugene HolowaczSoren JaderlundKelly KelleherEllison LuthyAllen MalloryJared Martin</t>
  </si>
  <si>
    <t>Lessons learned from housing first, rapid rehousing trials with youth experiencing homelessness</t>
  </si>
  <si>
    <t>10.1186/s13722-023-00413-x</t>
  </si>
  <si>
    <t>http://link.springer.com/article/10.1186/s13722-023-00413-x</t>
  </si>
  <si>
    <t>Jane A. Sedgwick-MüllerUlrich Müller-SedgwickMarios AdamouMarco CataniRebecca ChampGísli GudjónssonDietmar HankMark PittsSusan YoungPhilip Asherson</t>
  </si>
  <si>
    <t>University students with attention deficit hyperactivity disorder (ADHD): a consensus statement from the UK Adult ADHD Network (UKAAN)</t>
  </si>
  <si>
    <t>10.1186/s12888-022-03898-z</t>
  </si>
  <si>
    <t>http://link.springer.com/article/10.1186/s12888-022-03898-z</t>
  </si>
  <si>
    <t>Ludwig Franke FöyenVictoria SennerstamEvelina KontioMats LekanderErik Hedman-LagerlöfElin Lindsäter</t>
  </si>
  <si>
    <t>Objective cognitive functioning in patients with stress-related disorders: a cross-sectional study using remote digital cognitive testing</t>
  </si>
  <si>
    <t>10.1186/s12888-023-05048-5</t>
  </si>
  <si>
    <t>http://link.springer.com/article/10.1186/s12888-023-05048-5</t>
  </si>
  <si>
    <t>Leona KindKatharina LuttenbergerVivien LeßmannLisa DorschtChristiane MühleChristian P. MüllerEva-Maria SiegmannSophia SchneiderJohannes Kornhuber</t>
  </si>
  <si>
    <t>New ways to cope with depression—study protocol for a randomized controlled mixed methods trial of bouldering psychotherapy (BPT) and mental model therapy (MMT)</t>
  </si>
  <si>
    <t>10.1186/s13063-023-07629-x</t>
  </si>
  <si>
    <t>http://link.springer.com/article/10.1186/s13063-023-07629-x</t>
  </si>
  <si>
    <t>Alison ChangAlisa BoydIvan LeungEvelin TrejoNiharika DixitJaya MallidiSithu WinAlexis L. Beatty</t>
  </si>
  <si>
    <t>Formative research to adapt a cardiac rehabilitation program to breast cancer survivors: the heart health after cancer treatment (HEART-ACT) study</t>
  </si>
  <si>
    <t>10.1186/s40959-024-00228-y</t>
  </si>
  <si>
    <t>http://link.springer.com/article/10.1186/s40959-024-00228-y</t>
  </si>
  <si>
    <t>Vasileios NittasPaola DanioreSarah J. ChavezTyler B. Wray</t>
  </si>
  <si>
    <t>Challenges in implementing cultural adaptations of digital health interventions</t>
  </si>
  <si>
    <t>10.1038/s43856-023-00426-2</t>
  </si>
  <si>
    <t>http://link.springer.com/article/10.1038/s43856-023-00426-2</t>
  </si>
  <si>
    <t>15th National Congress of the Italian Association of Nuclear Medicine and Molecular Imaging (AIMN)</t>
  </si>
  <si>
    <t>10.1007/s40336-022-00492-x</t>
  </si>
  <si>
    <t>http://link.springer.com/article/10.1007/s40336-022-00492-x</t>
  </si>
  <si>
    <t>Ulrike KumpfUlrich PalmJulia EderHarry EzimMatthias StadlerGerrit BurkhardtEsther DechantsreiterFrank Padberg</t>
  </si>
  <si>
    <t>TDCS at home for depressive disorders: an updated systematic review and lessons learned from a prematurely terminated randomized controlled pilot study</t>
  </si>
  <si>
    <t>10.1007/s00406-023-01620-y</t>
  </si>
  <si>
    <t>http://link.springer.com/article/10.1007/s00406-023-01620-y</t>
  </si>
  <si>
    <t>Khadijeh MoulaeiAbbas SheikhtaheriFarhad FatehiMostafa ShanbehzadehKambiz Bahaadinbeigy</t>
  </si>
  <si>
    <t>Patients’ perspectives and preferences toward telemedicine versus in-person visits: a mixed-methods study on 1226 patients</t>
  </si>
  <si>
    <t>10.1186/s12911-023-02348-4</t>
  </si>
  <si>
    <t>http://link.springer.com/article/10.1186/s12911-023-02348-4</t>
  </si>
  <si>
    <t>Hansel E. TookesAsa OxnerDavid P. SerotaElizabeth AlonsoLisa R. MetschDaniel J. FeasterJessica UchaEdward Suarez Jr.David W. ForrestKathryn McCollisterAllan RodriguezMichael A. KolberTeresa A. ChuengSheryl ZayasBernice McCoyKyle Sutherland</t>
  </si>
  <si>
    <t>Project T-SHARP: study protocol for a multi-site randomized controlled trial of tele-harm reduction for people with HIV who inject drugs</t>
  </si>
  <si>
    <t>10.1186/s13063-023-07074-w</t>
  </si>
  <si>
    <t>http://link.springer.com/article/10.1186/s13063-023-07074-w</t>
  </si>
  <si>
    <t>Darene Toal-SullivanSimone DahrougeJohanna TesfaselassieLaura Olejnik</t>
  </si>
  <si>
    <t>Access to primary health care: perspectives of primary care physicians and community stakeholders</t>
  </si>
  <si>
    <t>10.1186/s12875-024-02312-9</t>
  </si>
  <si>
    <t>http://link.springer.com/article/10.1186/s12875-024-02312-9</t>
  </si>
  <si>
    <t>Chuntana ReangsingPimkanabhon TrakooltorwongKunnara ManeekunwongJintana ThepsawSarah Oerther</t>
  </si>
  <si>
    <t>Effects of online mindfulness-based interventions (MBIs) on anxiety symptoms in adults: a systematic review and meta-analysis</t>
  </si>
  <si>
    <t>10.1186/s12906-023-04102-9</t>
  </si>
  <si>
    <t>http://link.springer.com/article/10.1186/s12906-023-04102-9</t>
  </si>
  <si>
    <t>Ronan ZimmermannJon KonjufcaPeter SakejoMrema KilonzoYamil QuevedoKathrin BlumEdison BibaTumaini MoshaMarianne CottinCristóbal HernándezSylvia KaayaAliriza ArenliuAlex Behn</t>
  </si>
  <si>
    <t>Mental Health Information Reporting Assistant (MHIRA)—an open-source software facilitating evidence-based assessment for clinical services</t>
  </si>
  <si>
    <t>10.1186/s12888-023-05201-0</t>
  </si>
  <si>
    <t>http://link.springer.com/article/10.1186/s12888-023-05201-0</t>
  </si>
  <si>
    <t>Tom St Quinton PhDBen Morris PhDDylan Pickering PhDDebbie M. Smith PhD</t>
  </si>
  <si>
    <t>Behavior Change Techniques and Delivery Modes in Interventions Targeting Adolescent Gambling: A Systematic Review</t>
  </si>
  <si>
    <t>10.1007/s10899-022-10108-8</t>
  </si>
  <si>
    <t>http://link.springer.com/article/10.1007/s10899-022-10108-8</t>
  </si>
  <si>
    <t>Melissa A. DayMarcia A. CiolM. Elena MendozaJeffrey BorckardtDawn M. EhdeAndrea K. NewmanJoy F. ChanSydney A. DreverJanna L. FriedlyJohn BurnsBeverly E. ThornMark P. Jensen</t>
  </si>
  <si>
    <t>The effects of telehealth-delivered mindfulness meditation, cognitive therapy, and behavioral activation for chronic low back pain: a randomized clinical trial</t>
  </si>
  <si>
    <t>10.1186/s12916-024-03383-2</t>
  </si>
  <si>
    <t>http://link.springer.com/article/10.1186/s12916-024-03383-2</t>
  </si>
  <si>
    <t>Abby KisickiSara BeckerMichael ChapleDavid H. GustafsonBryan J. HartzlerNora JacobsonAnn A. MurphyStephanie TapscottTodd Molfenter</t>
  </si>
  <si>
    <t>Behavioral healthcare organizations’ experiences related to use of telehealth as a result of the COVID-19 pandemic: an exploratory study</t>
  </si>
  <si>
    <t>10.1186/s12913-022-08114-y</t>
  </si>
  <si>
    <t>http://link.springer.com/article/10.1186/s12913-022-08114-y</t>
  </si>
  <si>
    <t>James L. MerleJuan P. ZapataArtur QuierozAlithia ZamantakisOlutobi SanuadeBrian MustanskiJustin D. Smith</t>
  </si>
  <si>
    <t>Pre-exposure prophylaxis (PrEP) among people who use drugs: a qualitative scoping review of implementation determinants and change methods</t>
  </si>
  <si>
    <t>10.1186/s13722-024-00478-2</t>
  </si>
  <si>
    <t>http://link.springer.com/article/10.1186/s13722-024-00478-2</t>
  </si>
  <si>
    <t>Meena RamachandranChristopher BrintonDavid WiljerRoss UpshurCarolyn Steele Gray</t>
  </si>
  <si>
    <t>The impact of eHealth on relationships and trust in primary care: a review of reviews</t>
  </si>
  <si>
    <t>10.1186/s12875-023-02176-5</t>
  </si>
  <si>
    <t>http://link.springer.com/article/10.1186/s12875-023-02176-5</t>
  </si>
  <si>
    <t>Lina ZhangMengqi LiuMing YuanMutian HouCheng YangYingying WangWei HaoYanhui Liao</t>
  </si>
  <si>
    <t>The latent profile analysis of Chinese adolescents’ gaming disorder: examination and validation</t>
  </si>
  <si>
    <t>10.1186/s12888-023-05320-8</t>
  </si>
  <si>
    <t>http://link.springer.com/article/10.1186/s12888-023-05320-8</t>
  </si>
  <si>
    <t>Ola SiljeholmJoachim EckerströmOlof MolanderJennie SundbyeAnders Hammarberg</t>
  </si>
  <si>
    <t>‘Before, we ended up in conflicts, now we can provide support’—Experiences of Community Reinforcement and Family Training (CRAFT) for parents of young adults with hazardous substance use</t>
  </si>
  <si>
    <t>10.1186/s12888-024-05913-x</t>
  </si>
  <si>
    <t>http://link.springer.com/article/10.1186/s12888-024-05913-x</t>
  </si>
  <si>
    <t>Pippa K. BaileyFergus J. CaskeyStephanie MacNeillRachel AshfordLindsay PryceLiise KaylerYoav Ben-Shlomo</t>
  </si>
  <si>
    <t>Investigating strategies to improve AccesS to Kidney transplantation (the ASK trial): a protocol for a feasibility randomised controlled trial with parallel process evaluation</t>
  </si>
  <si>
    <t>10.1186/s40814-023-01241-1</t>
  </si>
  <si>
    <t>http://link.springer.com/article/10.1186/s40814-023-01241-1</t>
  </si>
  <si>
    <t>Marina Tolou-Shams PhDEvan D. Holloway PhDCatalina Ordorica PhDJuliet Yonek PhDJohanna B. Folk PhDEmily F. Dauria PhDKristiana Lehn MDIfunanya Ezimora BAHonorable Monica F. Wiley JD</t>
  </si>
  <si>
    <t>Leveraging Technology to Increase Behavioral Health Services Access for Youth in the Juvenile Justice and Child Welfare Systems: a Cross-systems Collaboration Model</t>
  </si>
  <si>
    <t>10.1007/s11414-022-09808-1</t>
  </si>
  <si>
    <t>http://link.springer.com/article/10.1007/s11414-022-09808-1</t>
  </si>
  <si>
    <t>Abstracts 13th PCNE Working Conference “Pharmacies' new roles in pharmaceutical care: bridging research and practice”</t>
  </si>
  <si>
    <t>10.1007/s11096-023-01576-y</t>
  </si>
  <si>
    <t>http://link.springer.com/article/10.1007/s11096-023-01576-y</t>
  </si>
  <si>
    <t>Mahdieh Abbasalizad FarhangiElahe Fathi AzarAli ManzouriFariborz RashnooAmir Shakarami</t>
  </si>
  <si>
    <t>Prolonged screen watching behavior is associated with high blood pressure among children and adolescents: a systematic review and dose–response meta-analysis</t>
  </si>
  <si>
    <t>10.1186/s41043-023-00437-8</t>
  </si>
  <si>
    <t>http://link.springer.com/article/10.1186/s41043-023-00437-8</t>
  </si>
  <si>
    <t>Bethany K. W. RainischLinn DahlmanJorge VigilMyriam Forster</t>
  </si>
  <si>
    <t>Using a multi-module web-app to prevent substance use among students at a Hispanic Serving Institution: development and evaluation design</t>
  </si>
  <si>
    <t>10.1186/s12889-022-13428-x</t>
  </si>
  <si>
    <t>http://link.springer.com/article/10.1186/s12889-022-13428-x</t>
  </si>
  <si>
    <t>Stephanie BookMichael JankAnna PendergrassElmar Graessel</t>
  </si>
  <si>
    <t>Individualised computerised cognitive training for community-dwelling people with mild cognitive impairment: study protocol of a completely virtual, randomised, controlled trial</t>
  </si>
  <si>
    <t>10.1186/s13063-022-06152-9</t>
  </si>
  <si>
    <t>http://link.springer.com/article/10.1186/s13063-022-06152-9</t>
  </si>
  <si>
    <t>Evgenia StepanovaAlex ThompsonGe YuYu Fu</t>
  </si>
  <si>
    <t>Changes in mental health services in response to the COVID-19 pandemic in high-income countries: a rapid review</t>
  </si>
  <si>
    <t>10.1186/s12888-024-05497-6</t>
  </si>
  <si>
    <t>http://link.springer.com/article/10.1186/s12888-024-05497-6</t>
  </si>
  <si>
    <t>Melanie BarwickJacquie BrownKadia PetriccaBonnie StevensByron J. PowellAlexia JaouichJill ShakespeareEmily Seto</t>
  </si>
  <si>
    <t>The Implementation Playbook: study protocol for the development and feasibility evaluation of a digital tool for effective implementation of evidence-based innovations</t>
  </si>
  <si>
    <t>10.1186/s43058-023-00402-w</t>
  </si>
  <si>
    <t>http://link.springer.com/article/10.1186/s43058-023-00402-w</t>
  </si>
  <si>
    <t>Carole DélétrozMarina Canepa AllenMaxime SassevilleAlexandra RouquettePatrick BodenmannMarie-Pierre Gagnon</t>
  </si>
  <si>
    <t>eHealth literacy measurement tools: a systematic review protocol</t>
  </si>
  <si>
    <t>10.1186/s13643-022-02076-2</t>
  </si>
  <si>
    <t>http://link.springer.com/article/10.1186/s13643-022-02076-2</t>
  </si>
  <si>
    <t>Nina GoldmanDevi KhannaMarie Line El AsmarPamela QualterAusten El-Osta</t>
  </si>
  <si>
    <t>Addressing loneliness and social isolation in 52 countries: a scoping review of National policies</t>
  </si>
  <si>
    <t>10.1186/s12889-024-18370-8</t>
  </si>
  <si>
    <t>http://link.springer.com/article/10.1186/s12889-024-18370-8</t>
  </si>
  <si>
    <t>Andrea Vila-FarinasMónica Pérez-RíosAgustín Montes-MartínezJasjit S- AhluwaliaNerea MourinoJulia Rey-BrandarizYolanda Triñanes-PegoCristina Candal-PedreiraAlberto Ruano-RavinaPatricia Gómez-SalgadoCarmen Miguez-VarelaMaría Tajes-AlonsoIsabel Loureiro-FuentesJuan Riesgo-MartínAraceli Valverde-TrilloIsabel Fernández-Lema</t>
  </si>
  <si>
    <t>Perception of pregnant individuals, health providers and decision makers on interventions to cease substance consumption during pregnancy: a qualitative study</t>
  </si>
  <si>
    <t>10.1186/s12889-024-18397-x</t>
  </si>
  <si>
    <t>http://link.springer.com/article/10.1186/s12889-024-18397-x</t>
  </si>
  <si>
    <t>Farah AhmadChristo El MorrPaul Ritvo</t>
  </si>
  <si>
    <t>Examining the impact of web-based mindfulness on undergraduate student’s quality of life: a randomized controlled trial</t>
  </si>
  <si>
    <t>10.1186/s44247-023-00023-2</t>
  </si>
  <si>
    <t>http://link.springer.com/article/10.1186/s44247-023-00023-2</t>
  </si>
  <si>
    <t>Z IslamM RahmanA H OliveMK Hasan</t>
  </si>
  <si>
    <t>Prevalence rate of attention deficit hyperactivity disorder (ADHD) and computer vision syndrome (CVS) symptoms predisposition among digital device users of Bangladesh</t>
  </si>
  <si>
    <t>10.1186/s43045-022-00176-2</t>
  </si>
  <si>
    <t>http://link.springer.com/article/10.1186/s43045-022-00176-2</t>
  </si>
  <si>
    <t>Julia BrailovskaiaVerena J. SwarlikGeorg A. GretheHolger SchillackJürgen Margraf</t>
  </si>
  <si>
    <t>Experimental longitudinal evidence for causal role of social media use and physical activity in COVID-19 burden and mental health</t>
  </si>
  <si>
    <t>10.1007/s10389-022-01751-x</t>
  </si>
  <si>
    <t>http://link.springer.com/article/10.1007/s10389-022-01751-x</t>
  </si>
  <si>
    <t>Rana CharideLisa StallwoodMatthew MunanShahab SayfiLisa HartlingNancy J. ButcherMartin OffringaSarah ElliottDawn P. RichardsJoseph L. MathewElie A. AklTamara KredoLawrence MbuagbawAshley MotillalAmi BabaMatthew Prebeg</t>
  </si>
  <si>
    <t>Knowledge mobilization activities to support decision-making by youth, parents, and adults using a systematic and living map of evidence and recommendations on COVID-19: protocol for three randomized controlled trials and qualitative user-experience studies</t>
  </si>
  <si>
    <t>10.1186/s13063-023-07067-9</t>
  </si>
  <si>
    <t>http://link.springer.com/article/10.1186/s13063-023-07067-9</t>
  </si>
  <si>
    <t>Noha El YamanJad ZeitounRawan DiabMohamad MdaihlyRazan DiabLynn KobeissiSalwa Abou LjoudJumana AntounMarco Bardus</t>
  </si>
  <si>
    <t>Utilization of patient portals: a cross-sectional study investigating associations with mobile app quality</t>
  </si>
  <si>
    <t>10.1186/s12911-023-02252-x</t>
  </si>
  <si>
    <t>http://link.springer.com/article/10.1186/s12911-023-02252-x</t>
  </si>
  <si>
    <t>Jennifer McNeelyBethany McLemanTrip GardnerNoah NesinVijay AmarendranSarah FarkasAimee WahleSeth PittsMargaret KlineJacquie KingCarmen RosaLisa MarschJohn RotrosenLeah Hamilton</t>
  </si>
  <si>
    <t>Implementation of substance use screening in rural federally-qualified health center clinics identified high rates of unhealthy alcohol and cannabis use among adult primary care patients</t>
  </si>
  <si>
    <t>10.1186/s13722-023-00404-y</t>
  </si>
  <si>
    <t>http://link.springer.com/article/10.1186/s13722-023-00404-y</t>
  </si>
  <si>
    <t>Melissa B. HarrellStephanie L. ClendennenAslesha SumbeKathleen R. CaseDale S. ManteySunaina Swan</t>
  </si>
  <si>
    <t>Cannabis Vaping Among Youth and Young Adults: a Scoping Review</t>
  </si>
  <si>
    <t>10.1007/s40429-022-00413-y</t>
  </si>
  <si>
    <t>http://link.springer.com/article/10.1007/s40429-022-00413-y</t>
  </si>
  <si>
    <t>Girma GilanoSewunet SakoTemesgen DilebaAndre DekkerRianne Fijten</t>
  </si>
  <si>
    <t>Assessing the effect of mHealth on child feeding practice in African countries: systematic and meta-analysis</t>
  </si>
  <si>
    <t>10.1186/s41043-023-00487-y</t>
  </si>
  <si>
    <t>http://link.springer.com/article/10.1186/s41043-023-00487-y</t>
  </si>
  <si>
    <t>Sri Venkat Gunturi SubrahmanyaDasharathraj K. ShettyVathsala PatilB. M. Zeeshan HameedRahul PaulKomal SmritiNithesh NaikBhaskar K. Somani</t>
  </si>
  <si>
    <t>The role of data science in healthcare advancements: applications, benefits, and future prospects</t>
  </si>
  <si>
    <t>10.1007/s11845-021-02730-z</t>
  </si>
  <si>
    <t>http://link.springer.com/article/10.1007/s11845-021-02730-z</t>
  </si>
  <si>
    <t>Si WenHelle LarsenReinout W. Wiers</t>
  </si>
  <si>
    <t>A Pilot Study on Approach Bias Modification in Smoking Cessation: Activating Personalized Alternative Activities for Smoking in the Context of Increased Craving</t>
  </si>
  <si>
    <t>10.1007/s12529-021-10033-x</t>
  </si>
  <si>
    <t>http://link.springer.com/article/10.1007/s12529-021-10033-x</t>
  </si>
  <si>
    <t>Divya ShankarBelinda BorrelliVinson CobbLisa M. QuintilianiTibor PalfaiZoe WeinsteinKatia BulekovaHasmeena Kathuria</t>
  </si>
  <si>
    <t>Text-messaging to promote smoking cessation among individuals with opioid use disorder: quantitative and qualitative evaluation</t>
  </si>
  <si>
    <t>10.1186/s12889-022-13008-z</t>
  </si>
  <si>
    <t>http://link.springer.com/article/10.1186/s12889-022-13008-z</t>
  </si>
  <si>
    <t>Feten Fekih-RomdhaneDiana MalaebNour FarahManel StambouliMajda CheourSahar ObeidSouheil Hallit</t>
  </si>
  <si>
    <t>The relationship between cyberbullying perpetration/victimization and suicidal ideation in healthy young adults: the indirect effects of positive and negative psychotic experiences</t>
  </si>
  <si>
    <t>10.1186/s12888-024-05552-2</t>
  </si>
  <si>
    <t>http://link.springer.com/article/10.1186/s12888-024-05552-2</t>
  </si>
  <si>
    <t>Emilie CarretierMargaux BastideJonathan LachalMarie Rose Moro</t>
  </si>
  <si>
    <t>Evaluation of the rapid implementation of telehealth during the COVID-19 pandemic: a qualitative study among adolescents and their parents</t>
  </si>
  <si>
    <t>10.1007/s00787-022-02108-1</t>
  </si>
  <si>
    <t>http://link.springer.com/article/10.1007/s00787-022-02108-1</t>
  </si>
  <si>
    <t>Sophie FawsonLesley DibleyKaylee SmithJoanna BatistaMicol ArtomSula WindgassenJonathan SyredRona Moss-MorrisChristine Norton</t>
  </si>
  <si>
    <t>Developing an Online Program for Self-Management of Fatigue, Pain, and Urgency in Inflammatory Bowel Disease: Patients’ Needs and Wants</t>
  </si>
  <si>
    <t>10.1007/s10620-021-07109-9</t>
  </si>
  <si>
    <t>http://link.springer.com/article/10.1007/s10620-021-07109-9</t>
  </si>
  <si>
    <t>ECTES Abstracts 2022</t>
  </si>
  <si>
    <t>10.1007/s00068-022-01944-9</t>
  </si>
  <si>
    <t>http://link.springer.com/article/10.1007/s00068-022-01944-9</t>
  </si>
  <si>
    <t>Ilona EfimovVolker HarthStefanie Mache</t>
  </si>
  <si>
    <t>“That was one of my most difficult and biggest challenges”: experiences, preconditions and preventive measures of health-oriented leadership in virtual teams – A qualitative study with virtual leaders</t>
  </si>
  <si>
    <t>10.1186/s12889-024-18800-7</t>
  </si>
  <si>
    <t>http://link.springer.com/article/10.1186/s12889-024-18800-7</t>
  </si>
  <si>
    <t>Abbas OstadtaghizadehMozhdeh ZareiNadia SanieeMohammad Aziz Rasouli</t>
  </si>
  <si>
    <t>Gender-based violence against women during the COVID-19 pandemic: recommendations for future</t>
  </si>
  <si>
    <t>BMC Women's Health</t>
  </si>
  <si>
    <t>10.1186/s12905-023-02372-6</t>
  </si>
  <si>
    <t>http://link.springer.com/article/10.1186/s12905-023-02372-6</t>
  </si>
  <si>
    <t>Sharon S. MahGary F. TeareJessica LawKamala Adhikari</t>
  </si>
  <si>
    <t>Facilitators and barriers for implementing screening brief intervention and referral for health promotion in a rural hospital in Alberta: using consolidated framework for implementation research</t>
  </si>
  <si>
    <t>10.1186/s12913-024-10676-y</t>
  </si>
  <si>
    <t>http://link.springer.com/article/10.1186/s12913-024-10676-y</t>
  </si>
  <si>
    <t>Jean-François EtterGermano Vera CruzYasser Khazaal</t>
  </si>
  <si>
    <t>Predicting smoking cessation, reduction and relapse six months after using the Stop-Tabac app for smartphones: a machine learning analysis</t>
  </si>
  <si>
    <t>10.1186/s12889-023-15859-6</t>
  </si>
  <si>
    <t>http://link.springer.com/article/10.1186/s12889-023-15859-6</t>
  </si>
  <si>
    <t>Leslie W. YoungSongthip OunpraseuthStephanie L. MerharAlan E. SimonAbhik DasRachel G. GreenbergRosemary D. HigginsJeannette LeeBrenda B. PoindexterP. Brian SmithMichele WalshJessica SnowdenLori A. Devlin</t>
  </si>
  <si>
    <t>Eating, Sleeping, Consoling for Neonatal Opioid Withdrawal (ESC-NOW): a Function-Based Assessment and Management Approach study protocol for a multi-center, stepped-wedge randomized controlled trial</t>
  </si>
  <si>
    <t>10.1186/s13063-022-06445-z</t>
  </si>
  <si>
    <t>http://link.springer.com/article/10.1186/s13063-022-06445-z</t>
  </si>
  <si>
    <t>Elias BaltSaskia MérelleJo RobinsonArne PopmaDaan CreemersIsa van den BrandDiana van BergenSanne RasingWico MulderRenske Gilissen</t>
  </si>
  <si>
    <t>Social media use of adolescents who died by suicide: lessons from a psychological autopsy study</t>
  </si>
  <si>
    <t>10.1186/s13034-023-00597-9</t>
  </si>
  <si>
    <t>http://link.springer.com/article/10.1186/s13034-023-00597-9</t>
  </si>
  <si>
    <t>Daisy R. SinglaKatarina SavelCindy-Lee DennisJo KimRichard K. SilverSimone VigodAriel DalfenSamantha Meltzer-Brody</t>
  </si>
  <si>
    <t>Scaling up Mental Healthcare for Perinatal Populations: Is Telemedicine the Answer?</t>
  </si>
  <si>
    <t>10.1007/s11920-022-01389-2</t>
  </si>
  <si>
    <t>http://link.springer.com/article/10.1007/s11920-022-01389-2</t>
  </si>
  <si>
    <t>Agata KorczJana KrzysztoszekMichał BronikowskiMarlena ŁopatkaŁukasz Bojkowski</t>
  </si>
  <si>
    <t>Associations between physical activity, screen time, sleep time and selected academic skills in 8/9-year-old children</t>
  </si>
  <si>
    <t>10.1186/s12889-023-16230-5</t>
  </si>
  <si>
    <t>http://link.springer.com/article/10.1186/s12889-023-16230-5</t>
  </si>
  <si>
    <t>Carlos BlancoMelanie M. WallMark Olfson</t>
  </si>
  <si>
    <t>Data needs and models for the opioid epidemic</t>
  </si>
  <si>
    <t>10.1038/s41380-021-01356-y</t>
  </si>
  <si>
    <t>http://link.springer.com/article/10.1038/s41380-021-01356-y</t>
  </si>
  <si>
    <t>Meghan K. FordSamantha D. RobertsBrendan F. AndradeMary DesrocherShari L. WadeSara Ahola KohutTricia S. Williams</t>
  </si>
  <si>
    <t>Building I-INTERACT-North: Participatory Action Research Design of an Online Transdiagnostic Parent–Child Interaction Therapy Program to Optimize Congenital and Neurodevelopmental Risk</t>
  </si>
  <si>
    <t>10.1007/s10880-022-09875-8</t>
  </si>
  <si>
    <t>http://link.springer.com/article/10.1007/s10880-022-09875-8</t>
  </si>
  <si>
    <t>Renée E. Klein SchaarsbergLevi van DamGuy A. M. WiddershovenRamón J. L. LindauerArne Popma</t>
  </si>
  <si>
    <t>Ethnic representation within virtual reality: a co-design study in a forensic youth care setting</t>
  </si>
  <si>
    <t>10.1186/s44247-024-00081-0</t>
  </si>
  <si>
    <t>http://link.springer.com/article/10.1186/s44247-024-00081-0</t>
  </si>
  <si>
    <t>Richard J. WoodmanArduino A. Mangoni</t>
  </si>
  <si>
    <t>A comprehensive review of machine learning algorithms and their application in geriatric medicine: present and future</t>
  </si>
  <si>
    <t>10.1007/s40520-023-02552-2</t>
  </si>
  <si>
    <t>http://link.springer.com/article/10.1007/s40520-023-02552-2</t>
  </si>
  <si>
    <t>Aurora AllisonAmbereen WeerahandiTorri JohnsonJennifer KoshanGeorgina BagstadCarla FerreiraAngelique JenneyBreanne A. KrutKrista Wollny</t>
  </si>
  <si>
    <t>A Scoping Review on the Use of Experiential Learning in Professional Education on Intimate Partner Violence</t>
  </si>
  <si>
    <t>10.1007/s10896-023-00552-4</t>
  </si>
  <si>
    <t>http://link.springer.com/article/10.1007/s10896-023-00552-4</t>
  </si>
  <si>
    <t>Kirsty YoungTeena Clerke</t>
  </si>
  <si>
    <t>Lessons From the COVID-19 Unplanned Transition to Online Learning at Home for Students With Disability: Socialisation, Technology, Education and Future Research Opportunities</t>
  </si>
  <si>
    <t>10.1007/s40474-024-00292-0</t>
  </si>
  <si>
    <t>http://link.springer.com/article/10.1007/s40474-024-00292-0</t>
  </si>
  <si>
    <t>Pattie P. GonsalvesRithika NairMadhavi RoySweta PalDaniel Michelson</t>
  </si>
  <si>
    <t>A Systematic Review and Lived Experience Synthesis of Self-disclosure as an Active Ingredient in Interventions for Adolescents and Young Adults with Anxiety and Depression</t>
  </si>
  <si>
    <t>10.1007/s10488-023-01253-2</t>
  </si>
  <si>
    <t>http://link.springer.com/article/10.1007/s10488-023-01253-2</t>
  </si>
  <si>
    <t>Rita BrienIsabelle VolpeJasmin GriggTom LyonsCaitlin HughesGinny McKinnonStephanie TzanetisSione CrawfordAlan EadeNicole LeeMonica J. Barratt</t>
  </si>
  <si>
    <t>Co-designing drug alerts for health and community workers for an emerging early warning system in Victoria, Australia</t>
  </si>
  <si>
    <t>Harm Reduction Journal</t>
  </si>
  <si>
    <t>10.1186/s12954-023-00761-6</t>
  </si>
  <si>
    <t>http://link.springer.com/article/10.1186/s12954-023-00761-6</t>
  </si>
  <si>
    <t>Uday C. GhoshalSanjeev SachdevaNitesh PratapArun KaryampudiUzma MustafaPhilip AbrahamChetan B. BhattKarmabir ChakravarttySujit ChaudhuriOmesh GoyalGovind K. MakhariaManas Kumar PanigrahiPrasanta Kumar ParidaSudhanshu PatwariRajesh SainaniShine Sadasivan</t>
  </si>
  <si>
    <t>Indian consensus statements on irritable bowel syndrome in adults: A guideline by the Indian Neurogastroenterology and Motility Association and jointly supported by the Indian Society of Gastroenterology</t>
  </si>
  <si>
    <t>10.1007/s12664-022-01333-5</t>
  </si>
  <si>
    <t>http://link.springer.com/article/10.1007/s12664-022-01333-5</t>
  </si>
  <si>
    <t>Julia LühnenThomas FreseWilfried MauGabriele MeyerRafael MikolajczykMatthias RichterJan SchildmannMatthias C. BraunischFalk FichtnerChristopher Holzmann-LittigPeter KrankeMaria PoppChristian SchaafChristoph SchmadererChristian SeeberAnne Werner</t>
  </si>
  <si>
    <t>Public information needs and preferences on COVID-19: a cross-sectional study</t>
  </si>
  <si>
    <t>10.1186/s12889-023-15131-x</t>
  </si>
  <si>
    <t>http://link.springer.com/article/10.1186/s12889-023-15131-x</t>
  </si>
  <si>
    <t>Julie K. SilverDaniel Santa MinaAndrew BatesChelsia GillisEmily M. SilverTracey L. HunterSandy Jack</t>
  </si>
  <si>
    <t>Physical and Psychological Health Behavior Changes During the COVID-19 Pandemic that May Inform Surgical Prehabilitation: a Narrative Review</t>
  </si>
  <si>
    <t>10.1007/s40140-022-00520-6</t>
  </si>
  <si>
    <t>http://link.springer.com/article/10.1007/s40140-022-00520-6</t>
  </si>
  <si>
    <t>Uday Narayan YadavGrish PaudelSaruna GhimireBhushan KhatiwadaAshmita GurungShradha S. ParsekarSabuj Kanti Mistry</t>
  </si>
  <si>
    <t>A rapid review of opportunities and challenges in the implementation of social prescription interventions for addressing the unmet needs of individuals living with long-term chronic conditions</t>
  </si>
  <si>
    <t>10.1186/s12889-024-17736-2</t>
  </si>
  <si>
    <t>http://link.springer.com/article/10.1186/s12889-024-17736-2</t>
  </si>
  <si>
    <t>Rob BootsCameron CurleyAshleigh ScottNicole GavinEdward MorrisCarley FosterMatthew JacksonSally ColletDamien ThompsonNadine WardellJames VedelagoStephen Adam</t>
  </si>
  <si>
    <t>Virtual reality experience in haemato-oncology patients—technical evaluation (ViREB-TE)</t>
  </si>
  <si>
    <t>10.1186/s44247-023-00060-x</t>
  </si>
  <si>
    <t>http://link.springer.com/article/10.1186/s44247-023-00060-x</t>
  </si>
  <si>
    <t>L. Graham-WisenerA. NelsonA. ByrneI. IslamC. HarrisonJ. GeddisE. Berry</t>
  </si>
  <si>
    <t>Understanding public attitudes to death talk and advance care planning in Northern Ireland using health behaviour change theory: a qualitative study</t>
  </si>
  <si>
    <t>10.1186/s12889-022-13319-1</t>
  </si>
  <si>
    <t>http://link.springer.com/article/10.1186/s12889-022-13319-1</t>
  </si>
  <si>
    <t>Christin RossmannSandra Radoš KrnelMarika KylänenKatarzyna LewtakClaudio TortonePaola RagazzoniMara GrassoAlison MaassenLuciana CostaDjoeke van Dale</t>
  </si>
  <si>
    <t>Health promotion and disease prevention registries in the EU: a cross country comparison</t>
  </si>
  <si>
    <t>10.1186/s13690-023-01097-0</t>
  </si>
  <si>
    <t>http://link.springer.com/article/10.1186/s13690-023-01097-0</t>
  </si>
  <si>
    <t>Purya HaghjooGoli SiriEnsiye SoleimaniMahdieh Abbasalizad FarhangiSamira Alesaeidi</t>
  </si>
  <si>
    <t>Screen time increases overweight and obesity risk among adolescents: a systematic review and dose-response meta-analysis</t>
  </si>
  <si>
    <t>10.1186/s12875-022-01761-4</t>
  </si>
  <si>
    <t>http://link.springer.com/article/10.1186/s12875-022-01761-4</t>
  </si>
  <si>
    <t>Virve MarionneauHeidi RuohioNina Karlsson</t>
  </si>
  <si>
    <t>Gambling harm prevention and harm reduction in online environments: a call for action</t>
  </si>
  <si>
    <t>10.1186/s12954-023-00828-4</t>
  </si>
  <si>
    <t>http://link.springer.com/article/10.1186/s12954-023-00828-4</t>
  </si>
  <si>
    <t>Rebeka LekšeDijana GodecMirko Prosen</t>
  </si>
  <si>
    <t>Determining the Impact of Lifestyle on the Health of Primary School Children in Slovenia Through Mixed Membership Focus Groups</t>
  </si>
  <si>
    <t>10.1007/s10900-023-01231-7</t>
  </si>
  <si>
    <t>http://link.springer.com/article/10.1007/s10900-023-01231-7</t>
  </si>
  <si>
    <t>Ane Wilhelmsen-LangelandTore BørtveitMarte JürgensenEirik SøftelandSigurd William HystadGerd Kvale</t>
  </si>
  <si>
    <t>Concentrated transdiagnostic and cross-disciplinary micro-choice based group treatment for patients with depression and with anxiety leads to lasting improvements after 12 months: a pilot study</t>
  </si>
  <si>
    <t>10.1186/s12888-024-05786-0</t>
  </si>
  <si>
    <t>http://link.springer.com/article/10.1186/s12888-024-05786-0</t>
  </si>
  <si>
    <t>Valerie A. EarnshawJon CoxPui Li WongRumana SaifiSuzan WaltersIskandar AzwaSharifah Faridah Syed OmarZachary K. CollierAsfarina Amir HassanSin How LimJeffrey WickershamMarwan S. HaddadAdeeba Kamarulzaman</t>
  </si>
  <si>
    <t>“I want the doctors to know that I am as bright as a candle”:</t>
  </si>
  <si>
    <t>10.1007/s10461-022-03942-9</t>
  </si>
  <si>
    <t>http://link.springer.com/article/10.1007/s10461-022-03942-9</t>
  </si>
  <si>
    <t>Zakkaery R. MoebesKiffer G. CardBrett KoenigCecilia Benoit</t>
  </si>
  <si>
    <t>Lower-risk substance use guidelines accessible by youth</t>
  </si>
  <si>
    <t>10.1186/s13011-023-00516-3</t>
  </si>
  <si>
    <t>http://link.springer.com/article/10.1186/s13011-023-00516-3</t>
  </si>
  <si>
    <t>Hassan Izzeddin Sarsak</t>
  </si>
  <si>
    <t>Arab healthcare professionals’ knowledge and perception of occupational therapy</t>
  </si>
  <si>
    <t>10.1186/s43161-022-00098-4</t>
  </si>
  <si>
    <t>http://link.springer.com/article/10.1186/s43161-022-00098-4</t>
  </si>
  <si>
    <t>Krista GlowackiJennifer AffolderBrooke MacnabAlayna EwertKaren TeeMatt WengerGodwin ChanSteve MathiasSkye Barbic</t>
  </si>
  <si>
    <t>Infusing wellness opportunities into integrated youth services</t>
  </si>
  <si>
    <t>10.1186/s12888-023-04809-6</t>
  </si>
  <si>
    <t>http://link.springer.com/article/10.1186/s12888-023-04809-6</t>
  </si>
  <si>
    <t>Christine MohnEgil HagaHanne Sofie Wernoe NilssonJane PirkisLars Mehlum</t>
  </si>
  <si>
    <t>Change in attitudes after a suicide prevention media campaign in the Mid-Norway region</t>
  </si>
  <si>
    <t>10.1186/s12888-024-05905-x</t>
  </si>
  <si>
    <t>http://link.springer.com/article/10.1186/s12888-024-05905-x</t>
  </si>
  <si>
    <t>Kathy MoscouAeda BhagalooYemisi OniludeIfsia ZamanAyah Said</t>
  </si>
  <si>
    <t>Broken Promises: Racism and Access to Medicines in Canada</t>
  </si>
  <si>
    <t>10.1007/s40615-023-01598-2</t>
  </si>
  <si>
    <t>http://link.springer.com/article/10.1007/s40615-023-01598-2</t>
  </si>
  <si>
    <t>Juliet AddoDave PearceMarilyn MetcalfCourtney LundquistGillian ThomasDavid Barros-AguirreGavin C. K. W. KohMike Strange</t>
  </si>
  <si>
    <t>Living with tuberculosis: a qualitative study of patients’ experiences with disease and treatment</t>
  </si>
  <si>
    <t>10.1186/s12889-022-14115-7</t>
  </si>
  <si>
    <t>http://link.springer.com/article/10.1186/s12889-022-14115-7</t>
  </si>
  <si>
    <t>Computation science</t>
  </si>
  <si>
    <t>Yongzhong JiangDirgha Raj JoshiJeevan Khanal</t>
  </si>
  <si>
    <t>From clicks to credits: examining the influence of online engagement and internet addiction on academic performance in Chinese universities</t>
  </si>
  <si>
    <t>International Journal of Educational Technology in Higher Education</t>
  </si>
  <si>
    <t>10.1186/s41239-024-00473-2</t>
  </si>
  <si>
    <t>http://link.springer.com/article/10.1186/s41239-024-00473-2</t>
  </si>
  <si>
    <t>Polyxeni KaimaraAndreas OikonomouIoannis Deliyannis</t>
  </si>
  <si>
    <t>Could virtual reality applications pose real risks to children and adolescents? A systematic review of ethical issues and concerns</t>
  </si>
  <si>
    <t>10.1007/s10055-021-00563-w</t>
  </si>
  <si>
    <t>http://link.springer.com/article/10.1007/s10055-021-00563-w</t>
  </si>
  <si>
    <t>Abdul Rehman JavedAyesha SaadiaHuma MughalThippa Reddy GadekalluMuhammad RizwanPraveen Kumar Reddy MaddikuntaMufti MahmudMadhusanka LiyanageAmir Hussain</t>
  </si>
  <si>
    <t>Artificial Intelligence for Cognitive Health Assessment: State-of-the-Art, Open Challenges and Future Directions</t>
  </si>
  <si>
    <t>10.1007/s12559-023-10153-4</t>
  </si>
  <si>
    <t>http://link.springer.com/article/10.1007/s12559-023-10153-4</t>
  </si>
  <si>
    <t>Triton OngJulia IvanovaHiral SoniHattie WilczewskiJanelle BarreraMollie CumminsBrandon M. WelchBrian E. Bunnell</t>
  </si>
  <si>
    <t>Therapist perspectives on telehealth-based virtual reality exposure therapy</t>
  </si>
  <si>
    <t>10.1007/s10055-024-00956-7</t>
  </si>
  <si>
    <t>http://link.springer.com/article/10.1007/s10055-024-00956-7</t>
  </si>
  <si>
    <t>Spyridon TzimirisStefanos NikiforosKatia Lida Kermanidis</t>
  </si>
  <si>
    <t>Post-pandemic pedagogy: Emergency remote teaching impact on students with functional diversity</t>
  </si>
  <si>
    <t>10.1007/s10639-023-11582-2</t>
  </si>
  <si>
    <t>http://link.springer.com/article/10.1007/s10639-023-11582-2</t>
  </si>
  <si>
    <t>Sonia TorrasAnna VilaregutXavier CanaletaEduard Martí</t>
  </si>
  <si>
    <t>Needs analysis for the design of a digital platform to train professionals in online family intervention through live supervision of real cases</t>
  </si>
  <si>
    <t>10.1007/s10209-023-01038-2</t>
  </si>
  <si>
    <t>http://link.springer.com/article/10.1007/s10209-023-01038-2</t>
  </si>
  <si>
    <t>Sadaf KhalijianNooshin PordelanShekoofeh KhamsehzadehAzadeh AskariHamid Heydari</t>
  </si>
  <si>
    <t>Customization and use of digital storytelling in providing online career counseling services to students with physical-motor disabilities: A mixed study</t>
  </si>
  <si>
    <t>10.1007/s10639-023-11658-z</t>
  </si>
  <si>
    <t>http://link.springer.com/article/10.1007/s10639-023-11658-z</t>
  </si>
  <si>
    <t>Sara Madeleine KristensenMagnus JørgensenEllen Haug</t>
  </si>
  <si>
    <t>I want to play a game: Examining sex differences in the effects of pathological gaming, academic self-efficacy, and academic initiative on academic performance in adolescence</t>
  </si>
  <si>
    <t>10.1007/s10639-024-12632-z</t>
  </si>
  <si>
    <t>http://link.springer.com/article/10.1007/s10639-024-12632-z</t>
  </si>
  <si>
    <t>Yixuan QiuFeng LinWeitong ChenMiao Xu</t>
  </si>
  <si>
    <t>Pre-training in Medical Data: A Survey</t>
  </si>
  <si>
    <t>10.1007/s11633-022-1382-8</t>
  </si>
  <si>
    <t>http://link.springer.com/article/10.1007/s11633-022-1382-8</t>
  </si>
  <si>
    <t>İbrahim Yaşar KazuMurat Kuvvetli</t>
  </si>
  <si>
    <t>A triangulation method on the effectiveness of digital game-based language learning for vocabulary acquisition</t>
  </si>
  <si>
    <t>10.1007/s10639-023-11756-y</t>
  </si>
  <si>
    <t>http://link.springer.com/article/10.1007/s10639-023-11756-y</t>
  </si>
  <si>
    <t>Ismail XodabandeMohammad R. Hashemi</t>
  </si>
  <si>
    <t>Learning English with electronic textbooks on mobile devices: Impacts on university students’ vocabulary development</t>
  </si>
  <si>
    <t>10.1007/s10639-022-11230-1</t>
  </si>
  <si>
    <t>http://link.springer.com/article/10.1007/s10639-022-11230-1</t>
  </si>
  <si>
    <t>Jose Alfredo Díaz-LeónOlatz ArbelaitzAna Arruarte</t>
  </si>
  <si>
    <t>Introduction to informatics in a Peruvian penitentiary using cs unplugged: from university to penitentiary</t>
  </si>
  <si>
    <t>10.1007/s10639-023-12336-w</t>
  </si>
  <si>
    <t>http://link.springer.com/article/10.1007/s10639-023-12336-w</t>
  </si>
  <si>
    <t>Chinenye NdulueOladapo OyebodeRavishankar Subramani IyerAnirudh GaneshSyed Ishtiaque AhmedRita Orji</t>
  </si>
  <si>
    <t>Personality-targeted persuasive gamified systems: exploring the impact of application domain on the effectiveness of behaviour change strategies</t>
  </si>
  <si>
    <t>10.1007/s11257-022-09319-w</t>
  </si>
  <si>
    <t>http://link.springer.com/article/10.1007/s11257-022-09319-w</t>
  </si>
  <si>
    <t>Yinghua Wang</t>
  </si>
  <si>
    <t>The research on the impact of distance learning on students’ mental health</t>
  </si>
  <si>
    <t>10.1007/s10639-023-11693-w</t>
  </si>
  <si>
    <t>http://link.springer.com/article/10.1007/s10639-023-11693-w</t>
  </si>
  <si>
    <t>Ivan PhelanPenny J FurnessMaria MatsangidouNathan T. BabikerOrla FehilyAndrew ThompsonAlicia Carrion-PlazaShirley A. Lindley</t>
  </si>
  <si>
    <t>Designing effective virtual reality environments for pain management in burn-injured patients</t>
  </si>
  <si>
    <t>10.1007/s10055-021-00552-z</t>
  </si>
  <si>
    <t>http://link.springer.com/article/10.1007/s10055-021-00552-z</t>
  </si>
  <si>
    <t>Fatma M. Talaat</t>
  </si>
  <si>
    <t>The effect of consanguineous marriage on reading disability based on deep neural networks</t>
  </si>
  <si>
    <t>10.1007/s11042-023-17587-w</t>
  </si>
  <si>
    <t>http://link.springer.com/article/10.1007/s11042-023-17587-w</t>
  </si>
  <si>
    <t>Alice LiefgreenNetta WeinsteinSandra WachterBrent Mittelstadt</t>
  </si>
  <si>
    <t>Beyond ideals: why the (medical) AI industry needs to motivate behavioural change in line with fairness and transparency values, and how it can do it</t>
  </si>
  <si>
    <t>10.1007/s00146-023-01684-3</t>
  </si>
  <si>
    <t>http://link.springer.com/article/10.1007/s00146-023-01684-3</t>
  </si>
  <si>
    <t>Computer Science</t>
  </si>
  <si>
    <t>Marleen Weulen Kranenbarg a, Jean-Louis van Gelder b c, Ard J. Barends d, Reinout E. de Vries e</t>
  </si>
  <si>
    <t>Is there a cybercriminal personality? Comparing cyber offenders and offline offenders on HEXACO personality domains and their underlying facets</t>
  </si>
  <si>
    <t>https://doi.org/10.1016/j.chb.2022.107576</t>
  </si>
  <si>
    <t>Science Direct - Computers in human Behavior</t>
  </si>
  <si>
    <t>Jian Li a, Ahlam Alghamdi b, Hua Li c, Andrew Lepp a, Jacob Barkley a, Han Zhang d, Ilker Soyturk e</t>
  </si>
  <si>
    <t>Reassessing the smartphone addiction scale: Support for unidimensionality and a shortened scale from an American sample</t>
  </si>
  <si>
    <t>https://doi.org/10.1016/j.chb.2022.107552</t>
  </si>
  <si>
    <t>Marfua Alanazi, Mark Freeman, Holly Tootell</t>
  </si>
  <si>
    <t>Exploring the factors that influence the cybersecurity behaviors of young adults</t>
  </si>
  <si>
    <t>https://doi.org/10.1016/j.chb.2022.107376</t>
  </si>
  <si>
    <t>Krishnashree Achuthan a, Vinith Kumar Nair b, Robin Kowalski c, Sasangan Ramanathan d, Raghu Raman e f</t>
  </si>
  <si>
    <t>Cyberbullying research — Alignment to sustainable development and impact of COVID-19: Bibliometrics and science mapping analysis</t>
  </si>
  <si>
    <t>https://doi.org/10.1016/j.chb.2022.107566</t>
  </si>
  <si>
    <t>Magdalena Sánchez-Fernández a, Mercedes Borda-Mas a, Joaquín Mora-Merchán b</t>
  </si>
  <si>
    <t>Problematic internet use by university students and associated predictive factors: A systematic review</t>
  </si>
  <si>
    <t>https://doi.org/10.1016/j.chb.2022.107532</t>
  </si>
  <si>
    <t>Calli Tzani, Maria Ioannou, Rachel Fletcher, Thomas James Vaughan Williams</t>
  </si>
  <si>
    <t>Psychological factors leading to sextortion: The role of personality, emotional factors and sexual needs in victimisation</t>
  </si>
  <si>
    <t>https://doi.org/10.1016/j.chb.2024.108323</t>
  </si>
  <si>
    <t>Alisa R. Garner a, Meagan J. Brem b, Ryan C. Shorey c, Julie Hamlin d, Gregory L. Stuart a</t>
  </si>
  <si>
    <t>Negative urgency moderates the association between compulsive sexual behaviors and sending unsolicited sexts among men in residential treatment for substance use disorders</t>
  </si>
  <si>
    <t>https://doi.org/10.1016/j.chb.2022.107385</t>
  </si>
  <si>
    <t>Jorge J. Varela a, Cristóbal Hernández b f, Christian Berger c, Sidclay B. Souza d, Emanuel Pacheco e</t>
  </si>
  <si>
    <t>To ignore or not to ignore: The differential effect of coping mechanisms on depressive symptoms when facing adolescent cyberbullying</t>
  </si>
  <si>
    <t>https://doi.org/10.1016/j.chb.2022.107268</t>
  </si>
  <si>
    <t>Rui She a b, Phoenix Kit han Mo b, Jibin Li c, Xi Liu d, Hong Jiang d, Yonghua Chen d e, Le Ma d, Joseph Tak fai Lau b f g h</t>
  </si>
  <si>
    <t>The double-edged sword effect of social networking use intensity on problematic social networking use among college students: The role of social skills and social anxiety</t>
  </si>
  <si>
    <t>https://doi.org/10.1016/j.chb.2022.107555</t>
  </si>
  <si>
    <t>Ayça Maden, G. Nilay Yücenur</t>
  </si>
  <si>
    <t>Evaluation of sustainable metaverse characteristics using scenario-based fuzzy cognitive map</t>
  </si>
  <si>
    <t>https://doi.org/10.1016/j.chb.2023.108090</t>
  </si>
  <si>
    <t>Eric Rutger Leukfeldt a b, Thomas J. Holt</t>
  </si>
  <si>
    <t>Cybercrime on the menu? Examining cafeteria-style offending among financially motivated cybercriminals</t>
  </si>
  <si>
    <t>https://doi.org/10.1016/j.chb.2021.106979</t>
  </si>
  <si>
    <t>Ana Cebollero-Salinas a, Santos Orejudo b, Jacobo Cano-Escoriaza a, Tatiana Íñiguez-Berrozpe c</t>
  </si>
  <si>
    <t>Cybergossip and Problematic Internet Use in cyberaggression and cybervictimisation among adolescents</t>
  </si>
  <si>
    <t>https://doi.org/10.1016/j.chb.2022.107230</t>
  </si>
  <si>
    <t>Zhenhai Wang a, Zhiyuan Tao a, Yilin Lan b, Yanrong Chen a, Qiheng Xie a, Qinghan Li a, Canjie Lu a, Wei Zhang a</t>
  </si>
  <si>
    <t>Different mechanisms mediating cybervictimization and internalizing/externalizing problems: The moderating role of emotion regulation strategies</t>
  </si>
  <si>
    <t>https://doi.org/10.1016/j.chb.2023.107748</t>
  </si>
  <si>
    <t>Debajyoti Pal a, Chonlameth Arpnikanondt b</t>
  </si>
  <si>
    <t>The sweet escape to metaverse: Exploring escapism, anxiety, and virtual place attachment</t>
  </si>
  <si>
    <t>https://doi.org/10.1016/j.chb.2023.107998</t>
  </si>
  <si>
    <t>Thomas E. Webster, Jean Paquette</t>
  </si>
  <si>
    <t>“My other hand”: The central role of smartphones and SNSs in Korean students’ lives and studies</t>
  </si>
  <si>
    <t>https://doi.org/10.1016/j.chb.2022.107447</t>
  </si>
  <si>
    <t>Qianqian Pan a, Min Lan b, Cheng Yong Tan c, Sisi Tao d, Qianru Liang e, Nancy Law c</t>
  </si>
  <si>
    <t>Protective factors contributing to adolescents’ multifaceted digital resilience for their wellbeing: A socio-ecological perspective</t>
  </si>
  <si>
    <t>https://doi.org/10.1016/j.chb.2024.108164</t>
  </si>
  <si>
    <t>Linda Charmaraman a, Alicia Doyle Lynch b, Amanda M. Richer a, Jennifer M. Grossman a</t>
  </si>
  <si>
    <t>Associations of early social media initiation on digital behaviors and the moderating role of limiting use</t>
  </si>
  <si>
    <t>https://doi.org/10.1016/j.chb.2021.107053</t>
  </si>
  <si>
    <t>Sonja Bröning, Lutz Wartberg</t>
  </si>
  <si>
    <t>Attached to your smartphone? A dyadic perspective on perceived partner phubbing and attachment in long-term couple relationships</t>
  </si>
  <si>
    <t>https://doi.org/10.1016/j.chb.2021.106996</t>
  </si>
  <si>
    <t>Dean Fido a, Jaya Rao a, Craig A. Harper b</t>
  </si>
  <si>
    <t>Celebrity status, sex, and variation in psychopathy predicts judgements of and proclivity to generate and distribute deepfake pornography</t>
  </si>
  <si>
    <t>https://doi.org/10.1016/j.chb.2021.107141</t>
  </si>
  <si>
    <t>Rafal Urbaniak a 1, Michał Ptaszyński b 2, Patrycja Tempska c 3, Gniewosz Leliwa c 4, Maciej Brochocki c 5, Michał Wroczyński c 6</t>
  </si>
  <si>
    <t>Personal attacks decrease user activity in social networking platforms</t>
  </si>
  <si>
    <t>https://doi.org/10.1016/j.chb.2021.106972</t>
  </si>
  <si>
    <t>Eugene Lee1  ; Peter J Schulz2  ; Hye Eun Lee3</t>
  </si>
  <si>
    <t>The Impact of COVID-19 and Exposure to Violent Media Content on Cyber Violence Victimization Among Adolescents in South Korea: National Population-Based Study</t>
  </si>
  <si>
    <t>10.2196/45563</t>
  </si>
  <si>
    <t>Andrew Fisher1  ; Matthew Maclaren Young2, 3, 4  ; Doris Payer2  ; Karen Pacheco5  ; Chad Dubeau2  ; Vijay Mago6</t>
  </si>
  <si>
    <t>Automating Detection of Drug-Related Harms on Social Media: Machine Learning Framework</t>
  </si>
  <si>
    <t>10.2196/43630</t>
  </si>
  <si>
    <t>Addictive Potential of e-Cigarettes as Reported in e-Cigarette Online Forums: Netnographic Analysis of Subjective Experiences</t>
  </si>
  <si>
    <t>10.2196/41669</t>
  </si>
  <si>
    <t>The Impact of Social Media Use Interventions on Mental Well-Being: Systematic Review</t>
  </si>
  <si>
    <t>10.2196/44922</t>
  </si>
  <si>
    <t>Heterogeneity of Prevalence of Social Media Addiction Across Multiple Classification Schemes: Latent Profile Analysis</t>
  </si>
  <si>
    <t>10.2196/27000</t>
  </si>
  <si>
    <t>Cannabis Use in Adults Who Screen Positive for Attention Deficit/Hyperactivity Disorder: CANreduce 2.0 Randomized Controlled Trial Subgroup Analysis</t>
  </si>
  <si>
    <t>10.2196/30138</t>
  </si>
  <si>
    <t>Patient Engagement in a Multimodal Digital Phenotyping Study of Opioid Use Disorder</t>
  </si>
  <si>
    <t>10.2196/45556</t>
  </si>
  <si>
    <t>Using Social Media Data to Investigate Public Perceptions of Cannabis as a Medicine: Narrative Review</t>
  </si>
  <si>
    <t>10.2196/36667</t>
  </si>
  <si>
    <t>Technical, Ethical, Legal, and Societal Challenges With Digital Twin Systems for the Management of Chronic Diseases in Children and Young People</t>
  </si>
  <si>
    <t>10.2196/39698</t>
  </si>
  <si>
    <t>Use of Biological Feedback as a Health Behavior Change Technique in Adults: Scoping Review</t>
  </si>
  <si>
    <t>10.2196/44359</t>
  </si>
  <si>
    <t>Item Response Theory Analyses of Diagnostic and Statistical Manual of Mental Disorders, Fifth Edition (DSM-5) Criteria Adapted to Screen Use Disorder: Exploratory Survey</t>
  </si>
  <si>
    <t>10.2196/31803</t>
  </si>
  <si>
    <t>Evaluating Web-Based Care for Mental Health and Substance Use Issues for Lesbian, Gay, Bisexual, Transgender, Queer, Questioning, and 2-Spirit Youths in the Context of the COVID-19 Pandemic: Community-Based Participatory Research Study</t>
  </si>
  <si>
    <t>10.2196/44292</t>
  </si>
  <si>
    <t>Digital Assessment Tools Using Animation Features to Quantify Alcohol Consumption: Systematic App Store and Literature Review</t>
  </si>
  <si>
    <t>10.2196/28927</t>
  </si>
  <si>
    <t>The Impact of Cybervictimization on the Self-Management of Chronic Conditions: Lived Experiences</t>
  </si>
  <si>
    <t>10.2196/40227</t>
  </si>
  <si>
    <t>Overdose Alert and Response Technologies: State-of-the-art Review</t>
  </si>
  <si>
    <t>10.2196/40389</t>
  </si>
  <si>
    <t>Tackling the Burden of Electronic Health Record Use Among Physicians in a Mental Health Setting: Physician Engagement Strategy</t>
  </si>
  <si>
    <t>10.2196/32800</t>
  </si>
  <si>
    <t>A Novel, Expert-Endorsed, Neurocognitive Digital Assessment Tool for Addictive Disorders: Development and Validation Study</t>
  </si>
  <si>
    <t>10.2196/44414</t>
  </si>
  <si>
    <t>Determinants of e-Mental Health Use During COVID-19: Cross-sectional Canadian Study</t>
  </si>
  <si>
    <t>10.2196/39662</t>
  </si>
  <si>
    <t>Ethical Issues of Digital Twins for Personalized Health Care Service: Preliminary Mapping Study</t>
  </si>
  <si>
    <t>10.2196/33081</t>
  </si>
  <si>
    <t>Social-Cyber Maneuvers During the COVID-19 Vaccine Initial Rollout: Content Analysis of Tweets</t>
  </si>
  <si>
    <t>10.2196/34040</t>
  </si>
  <si>
    <t>Vulnerability to Cyberattacks and Sociotechnical Solutions for Health Care Systems: Systematic Review</t>
  </si>
  <si>
    <t>10.2196/46904</t>
  </si>
  <si>
    <t>Global COVID-19 Policy Engagement With Scientific Research Information: Altmetric Data Study</t>
  </si>
  <si>
    <t>10.2196/46328</t>
  </si>
  <si>
    <t>Information Circulation Among Spanish-Speaking and Caribbean Communities Related to COVID-19: Social Media–Based Multidimensional Analysis</t>
  </si>
  <si>
    <t>10.2196/42669</t>
  </si>
  <si>
    <t>Cyber Hygiene Methodology for Raising Cybersecurity and Data Privacy Awareness in Health Care Organizations: Concept Study</t>
  </si>
  <si>
    <t>10.2196/41294</t>
  </si>
  <si>
    <t>Puff Bars, Tobacco Policy Evasion, and Nicotine Dependence: Content Analysis of Tweets</t>
  </si>
  <si>
    <t>10.2196/27894</t>
  </si>
  <si>
    <t>Strengthening Cybersecurity for Patient Data Protection in Europe</t>
  </si>
  <si>
    <t>10.2196/48824</t>
  </si>
  <si>
    <t>Care Integration for Hepatitis C Virus Treatment Through Facilitated Telemedicine Within Opioid Treatment Programs: Qualitative Study</t>
  </si>
  <si>
    <t>10.2196/53049</t>
  </si>
  <si>
    <t>Conceptualizing and Measuring Social Media Use in Health and Well-being Studies: Systematic Review</t>
  </si>
  <si>
    <t>10.2196/43191</t>
  </si>
  <si>
    <t>Author’s Reply to: Environmental Influence and Recruitment Bias in Studies on Internet Addiction. Comment on “Addiction Symptom Network of Young Internet Users: Network Analysis”</t>
  </si>
  <si>
    <t>10.2196/45607</t>
  </si>
  <si>
    <t>The Impact of a Clinical Decision Support System for Addressing Physical Activity and Healthy Eating During Smoking Cessation Treatment: Hybrid Type I Randomized Controlled Trial</t>
  </si>
  <si>
    <t>10.2196/37900</t>
  </si>
  <si>
    <t>Environmental Influence and Recruitment Bias in Studies on Internet Addiction. Comment on “Addiction Symptom Network of Young Internet Users: Network Analysis”</t>
  </si>
  <si>
    <t>10.2196/44438</t>
  </si>
  <si>
    <t>Cybervictimization of Adults With Long-term Conditions: Cross-sectional Study</t>
  </si>
  <si>
    <t>10.2196/39933</t>
  </si>
  <si>
    <t>The Association Between Linguistic Characteristics of Physicians’ Communication and Their Economic Returns: Mixed Method Study</t>
  </si>
  <si>
    <t>10.2196/42850</t>
  </si>
  <si>
    <t>Addiction Symptom Network of Young Internet Users: Network Analysis</t>
  </si>
  <si>
    <t>10.2196/38984</t>
  </si>
  <si>
    <t>Status and Influencing Factors of Social Media Addiction in Chinese Workers: Cross-Sectional Survey Study</t>
  </si>
  <si>
    <t>10.2196/48026</t>
  </si>
  <si>
    <t>Applications of Federated Learning in Mobile Health: Scoping Review</t>
  </si>
  <si>
    <t>10.2196/43006</t>
  </si>
  <si>
    <t>Effects of Substance Use, Recovery, and Non–Drug-Related Online Community Participation on the Risk of a Use Episode During Remission From Opioid Use Disorder: Longitudinal Observational Study</t>
  </si>
  <si>
    <t>10.2196/36555</t>
  </si>
  <si>
    <t>The Use of Technology to Provide Mental Health Services to Youth Experiencing Homelessness: Scoping Review</t>
  </si>
  <si>
    <t>10.2196/41939</t>
  </si>
  <si>
    <t>Using Social Media for Clinical Research: Recommendations and Examples From the Brown-Lifespan Center for Digital Health</t>
  </si>
  <si>
    <t>10.2196/35804</t>
  </si>
  <si>
    <t>Exploring Perceptions About Paracetamol, Tramadol, and Codeine on Twitter Using Machine Learning: Quantitative and Qualitative Observational Study</t>
  </si>
  <si>
    <t>10.2196/45660</t>
  </si>
  <si>
    <t>Internet-Based Self-Assessment for Symptoms of Internet Use Disorder—Impact of Gender, Social Aspects, and Symptom Severity: German Cross-sectional Study</t>
  </si>
  <si>
    <t>10.2196/40121</t>
  </si>
  <si>
    <t>Operationalizing and Evaluating Synchronous Virtual Group Health Interventions: Wide-Scale Implementation at a Tertiary Care Academic Hospital</t>
  </si>
  <si>
    <t>10.2196/29841</t>
  </si>
  <si>
    <t>Emotional Expression on Social Media Support Forums for Substance Cessation: Observational Study of Text-Based Reddit Posts</t>
  </si>
  <si>
    <t>10.2196/45267</t>
  </si>
  <si>
    <t>Online Ethnography for People With Chronic Conditions: Scoping Review</t>
  </si>
  <si>
    <t>10.2196/37941</t>
  </si>
  <si>
    <t>Digital Health Interventions for Depression and Anxiety Among People With Chronic Conditions: Scoping Review</t>
  </si>
  <si>
    <t>10.2196/38030</t>
  </si>
  <si>
    <t>Electronic Media Use and Sleep Quality: Updated Systematic Review and Meta-Analysis</t>
  </si>
  <si>
    <t>10.2196/48356</t>
  </si>
  <si>
    <t>The Associations Between Loneliness, Hopelessness, and Self-control and Internet Gaming Disorder Among University Students Who Were Men Who Have Sex With Men: Cross-sectional Mediation Study</t>
  </si>
  <si>
    <t>10.2196/43532</t>
  </si>
  <si>
    <t>Acceptance and Privacy Perceptions Toward Video-based Active and Assisted Living Technologies: Scoping Review</t>
  </si>
  <si>
    <t>10.2196/45297</t>
  </si>
  <si>
    <t>Findings and Guidelines on Provider Technology, Fatigue, and Well-being: Scoping Review</t>
  </si>
  <si>
    <t>10.2196/34451</t>
  </si>
  <si>
    <t>Adolescent and Parent Perspectives on Digital Phenotyping in Youths With Chronic Pain: Cross-Sectional Mixed Methods Survey Study</t>
  </si>
  <si>
    <t>10.2196/47781</t>
  </si>
  <si>
    <t>Tracking the Impact of COVID-19 and Lockdown Policies on Public Mental Health Using Social Media: Infoveillance Study</t>
  </si>
  <si>
    <t>10.2196/39676</t>
  </si>
  <si>
    <t>Effects of Internal and External Factors on Hospital Data Breaches: Quantitative Study</t>
  </si>
  <si>
    <t>10.2196/51471</t>
  </si>
  <si>
    <t>Social Media is Addictive and Influences Behavior: Should it Be Regulated as a Digital Therapeutic?</t>
  </si>
  <si>
    <t>10.2196/43174</t>
  </si>
  <si>
    <t>Artificial Intelligence–Based Ethical Hacking for Health Information Systems: Simulation Study</t>
  </si>
  <si>
    <t>10.2196/41748</t>
  </si>
  <si>
    <t>Vickybot, a Chatbot for Anxiety-Depressive Symptoms and Work-Related Burnout in Primary Care and Health Care Professionals: Development, Feasibility, and Potential Effectiveness Studies</t>
  </si>
  <si>
    <t>10.2196/43293</t>
  </si>
  <si>
    <t>From the United Kingdom to Australia—Adapting a Web-Based Self-management Education Program to Support the Management of Type 2 Diabetes: Tutorial</t>
  </si>
  <si>
    <t>10.2196/26339</t>
  </si>
  <si>
    <t>Examining Tweet Content and Engagement of Users With Tweets About Hikikomori in Japanese: Mixed Methods Study of Social Withdrawal</t>
  </si>
  <si>
    <t>10.2196/31175</t>
  </si>
  <si>
    <t>Developing Methods for Assessing Mental Activity Using Human-Smartphone Interactions: Comparative Analysis of Activity Levels and Phase Patterns in General Mental Activities, Working Mental Activities, and Physical Activities</t>
  </si>
  <si>
    <t>10.2196/56144</t>
  </si>
  <si>
    <t>Using Baidu Index Data to Improve Chickenpox Surveillance in Yunnan, China: Infodemiology Study</t>
  </si>
  <si>
    <t>10.2196/44186</t>
  </si>
  <si>
    <t>An Assessment of Perspectives and Concerns Among Research Participants of Childbearing Age Regarding the Health-Relatedness of Data, Online Data Privacy, and Donating Data to Researchers: Survey Study</t>
  </si>
  <si>
    <t>10.2196/41937</t>
  </si>
  <si>
    <t>Information and Communication Technology for Managing Social Isolation and Loneliness Among People Living With Parkinson Disease: Qualitative Study of Barriers and Facilitators</t>
  </si>
  <si>
    <t>10.2196/48175</t>
  </si>
  <si>
    <t>Topics and Sentiment Surrounding Vaping on Twitter and Reddit During the 2019 e-Cigarette and Vaping Use–Associated Lung Injury Outbreak: Comparative Study</t>
  </si>
  <si>
    <t>10.2196/39460</t>
  </si>
  <si>
    <t>A Data Taxonomy for Adaptive Multifactor Authentication in the Internet of Health Care Things</t>
  </si>
  <si>
    <t>10.2196/44114</t>
  </si>
  <si>
    <t>Patient Perspectives and Preferences for Consent in the Digital Health Context: State-of-the-art Literature Review</t>
  </si>
  <si>
    <t>10.2196/42507</t>
  </si>
  <si>
    <t>Influence of Pokémon GO on Physical Activity and Psychosocial Well-Being in Children and Adolescents: Systematic Review</t>
  </si>
  <si>
    <t>10.2196/49019</t>
  </si>
  <si>
    <t>Efficacy of Web-Based, Guided Self-help Cognitive Behavioral Therapy–Enhanced for Binge Eating Disorder: Randomized Controlled Trial</t>
  </si>
  <si>
    <t>10.2196/40472</t>
  </si>
  <si>
    <t>Developing a Machine Learning Algorithm to Predict the Probability of Medical Staff Work Mode Using Human-Smartphone Interaction Patterns: Algorithm Development and Validation Study</t>
  </si>
  <si>
    <t>10.2196/48834</t>
  </si>
  <si>
    <t>Extended Reality—New Opportunity for People With Disability? Practical and Ethical Considerations</t>
  </si>
  <si>
    <t>10.2196/41670</t>
  </si>
  <si>
    <t>An Infrastructure Framework for Remote Patient Monitoring Interventions and Research</t>
  </si>
  <si>
    <t>10.2196/51234</t>
  </si>
  <si>
    <t>Investigating Substance Use via Reddit: Systematic Scoping Review</t>
  </si>
  <si>
    <t>10.2196/48905</t>
  </si>
  <si>
    <t>Gender-Based Violence Narratives in Internet-Based Conversations in Nigeria: Social Listening Study</t>
  </si>
  <si>
    <t>10.2196/46814</t>
  </si>
  <si>
    <t>Evaluating the Effectiveness of Apps Designed to Reduce Mobile Phone Use and Prevent Maladaptive Mobile Phone Use: Multimethod Study</t>
  </si>
  <si>
    <t>10.2196/42541</t>
  </si>
  <si>
    <t>Ethical Challenges of Virtual Reality Technology Interventions for the Vulnerabilities of Patients With Chronic Pain: Exploration of Technician Responsibility</t>
  </si>
  <si>
    <t>10.2196/49237</t>
  </si>
  <si>
    <t>Factors Influencing Adherence to mHealth Apps for Prevention or Management of Noncommunicable Diseases: Systematic Review</t>
  </si>
  <si>
    <t>10.2196/35371</t>
  </si>
  <si>
    <t>Comparing the Effectiveness of the Blended Delivery Mode With the Face-to-Face Delivery Mode of Smoking Cessation Treatment: Noninferiority Randomized Controlled Trial</t>
  </si>
  <si>
    <t>10.2196/47040</t>
  </si>
  <si>
    <t>Online Video Teletherapy Treatment of Obsessive-Compulsive Disorder Using Exposure and Response Prevention: Clinical Outcomes From a Retrospective Longitudinal Observational Study</t>
  </si>
  <si>
    <t>10.2196/36431</t>
  </si>
  <si>
    <t>Comparison of the Working Alliance in Blended Cognitive Behavioral Therapy and Treatment as Usual for Depression in Europe: Secondary Data Analysis of the E-COMPARED Randomized Controlled Trial</t>
  </si>
  <si>
    <t>10.2196/47515</t>
  </si>
  <si>
    <t>Potential Facilitators of and Barriers to Implementing the MINI Robot in Community-Based Meeting Centers for People With Dementia and Their Carers in the Netherlands and Spain: Explorative Qualitative Study</t>
  </si>
  <si>
    <t>10.2196/44125</t>
  </si>
  <si>
    <t>Themes in TikTok Videos Featuring Little Cigars and Cigarillos: Content Analysis</t>
  </si>
  <si>
    <t>10.2196/42441</t>
  </si>
  <si>
    <t>Perceptions and Needs of Artificial Intelligence in Health Care to Increase Adoption: Scoping Review</t>
  </si>
  <si>
    <t>10.2196/32939</t>
  </si>
  <si>
    <t>Fine-tuned Sentiment Analysis of COVID-19 Vaccine–Related Social Media Data: Comparative Study</t>
  </si>
  <si>
    <t>10.2196/40408</t>
  </si>
  <si>
    <t>Twitter Misinformation Discourses About Vaping: Systematic Content Analysis</t>
  </si>
  <si>
    <t>10.2196/49416</t>
  </si>
  <si>
    <t>Methodologies Used to Study the Feasibility, Usability, Efficacy, and Effectiveness of Social Robots For Elderly Adults: Scoping Review</t>
  </si>
  <si>
    <t>10.2196/37434</t>
  </si>
  <si>
    <t>Addressing Cyberscams and Acquired Brain Injury (“I Desperately Need to Know What to Do”): Qualitative Exploration of Clinicians’ and Service Providers’ Perspectives</t>
  </si>
  <si>
    <t>10.2196/51245</t>
  </si>
  <si>
    <t>Using Machine Learning of Online Expression to Explain Recovery Trajectories: Content Analytic Approach to Studying a Substance Use Disorder Forum</t>
  </si>
  <si>
    <t>10.2196/45589</t>
  </si>
  <si>
    <t>Automated Digital Interventions and Smoking Cessation: Systematic Review and Meta-analysis Relating Efficiency to a Psychological Theory of Intervention Perspective</t>
  </si>
  <si>
    <t>10.2196/38206</t>
  </si>
  <si>
    <t>Best Practices for Using AI Tools as an Author, Peer Reviewer, or Editor</t>
  </si>
  <si>
    <t>10.2196/51584</t>
  </si>
  <si>
    <t>Association Between Social Networking Site Use Intensity and Depression Among Chinese Pregnant Women: Cross-sectional Study</t>
  </si>
  <si>
    <t>10.2196/41793</t>
  </si>
  <si>
    <t>Effectiveness of a Web-Based Intervention for Preventing Substance Use in Young Adults in Taiwan: Quasi-Experimental Study</t>
  </si>
  <si>
    <t>10.2196/40157</t>
  </si>
  <si>
    <t>Multidimensional Internet Use, Social Participation, and Depression Among Middle-Aged and Elderly Chinese Individuals: Nationwide Cross-Sectional Study</t>
  </si>
  <si>
    <t>10.2196/44514</t>
  </si>
  <si>
    <t>Enhancing Nurse–Robot Engagement: Two-Wave Survey Study</t>
  </si>
  <si>
    <t>10.2196/37731</t>
  </si>
  <si>
    <t>Adoption of Electronic Health Record Among Substance Use Disorder Treatment Programs: Nationwide Cross-Sectional Survey Study</t>
  </si>
  <si>
    <t>10.2196/45238</t>
  </si>
  <si>
    <t>The Impact of Video-Based Microinterventions on Attitudes Toward Mental Health and Help Seeking in Youth: Web-Based Randomized Controlled Trial</t>
  </si>
  <si>
    <t>10.2196/54478</t>
  </si>
  <si>
    <t>Digital Twins for Managing Health Care Systems: Rapid Literature Review</t>
  </si>
  <si>
    <t>10.2196/37641</t>
  </si>
  <si>
    <t>An Automatically Adaptive Digital Health Intervention to Decrease Opioid-Related Risk While Conserving Counselor Time: Quantitative Analysis of Treatment Decisions Based on Artificial Intelligence and Patient-Reported Risk Measures</t>
  </si>
  <si>
    <t>10.2196/44165</t>
  </si>
  <si>
    <t>Exploring the Behavior of Users With Attention-Deficit/Hyperactivity Disorder on Twitter: Comparative Analysis of Tweet Content and User Interactions</t>
  </si>
  <si>
    <t>10.2196/43439</t>
  </si>
  <si>
    <t>Examining the Persuasive Effects of Health Communication in Short Videos: Systematic Review</t>
  </si>
  <si>
    <t>10.2196/48508</t>
  </si>
  <si>
    <t>Factors Associated With the Acceptance of an eHealth App for Electronic Health Record Sharing System: Population-Based Study</t>
  </si>
  <si>
    <t>10.2196/40370</t>
  </si>
  <si>
    <t>The Assessment of Medical Device Software Supporting Health Care Services for Chronic Patients in a Tertiary Hospital: Overarching Study</t>
  </si>
  <si>
    <t>10.2196/40976</t>
  </si>
  <si>
    <t>Data Challenges for Externally Controlled Trials: Viewpoint</t>
  </si>
  <si>
    <t>10.2196/43484</t>
  </si>
  <si>
    <t>Challenges in Recruiting University Students for Web-Based Indicated Prevention of Depression and Anxiety: Results From a Randomized Controlled Trial (ICare Prevent)</t>
  </si>
  <si>
    <t>10.2196/40892</t>
  </si>
  <si>
    <t>Misinformation and Public Health Messaging in the Early Stages of the Mpox Outbreak: Mapping the Twitter Narrative With Deep Learning</t>
  </si>
  <si>
    <t>10.2196/43841</t>
  </si>
  <si>
    <t>Sexuality and Sexual and Reproductive Health Depiction in Social Media: Content Analysis of Kinyarwanda YouTube Channels</t>
  </si>
  <si>
    <t>10.2196/46488</t>
  </si>
  <si>
    <t>Training Resources Targeting Social Media Skills to Inform Rehabilitation for People Who Have an Acquired Brain Injury: Scoping Review</t>
  </si>
  <si>
    <t>10.2196/35595</t>
  </si>
  <si>
    <t>Initiation Patterns and Transitions Among Adults Using Stimulant Drugs: Latent Transition Analysis</t>
  </si>
  <si>
    <t>10.2196/46747</t>
  </si>
  <si>
    <t>Architectural Design of a Blockchain-Enabled, Federated Learning Platform for Algorithmic Fairness in Predictive Health Care: Design Science Study</t>
  </si>
  <si>
    <t>10.2196/46547</t>
  </si>
  <si>
    <t>Leveraging Knowledge Graphs and Natural Language Processing for Automated Web Resource Labeling and Knowledge Mobilization in Neurodevelopmental Disorders: Development and Usability Study</t>
  </si>
  <si>
    <t>10.2196/45268</t>
  </si>
  <si>
    <t>A Digital Cognitive-Physical Intervention for Attention-Deficit/Hyperactivity Disorder: Randomized Controlled Trial</t>
  </si>
  <si>
    <t>10.2196/55569</t>
  </si>
  <si>
    <t>Association Between Daily Internet Use and Incidence of Chronic Diseases Among Older Adults: Prospective Cohort Study</t>
  </si>
  <si>
    <t>10.2196/46298</t>
  </si>
  <si>
    <t>The Association of a Geographically Wide Social Media Network on Depression: County-Level Ecological Analysis</t>
  </si>
  <si>
    <t>10.2196/43623</t>
  </si>
  <si>
    <t>Effectiveness of Live Health Professional–Led Group eHealth Interventions for Adult Mental Health: Systematic Review of Randomized Controlled Trials</t>
  </si>
  <si>
    <t>10.2196/27939</t>
  </si>
  <si>
    <t>Web-Based Independent Versus Laboratory-Based Stop-Signal Task Performance: Within-Subjects Counterbalanced Comparison Study</t>
  </si>
  <si>
    <t>10.2196/32922</t>
  </si>
  <si>
    <t>Implementation of Cognitive Behavioral Therapy in e–Mental Health Apps: Literature Review</t>
  </si>
  <si>
    <t>10.2196/27791</t>
  </si>
  <si>
    <t>Analyzing Reddit Forums Specific to Abortion That Yield Diverse Dialogues Pertaining to Medical Information Seeking and Personal Worldviews: Data Mining and Natural Language Processing Comparative Study</t>
  </si>
  <si>
    <t>10.2196/47408</t>
  </si>
  <si>
    <t>Psychosocial Mediators of Web-Based Interventions for Promoting a Healthy Lifestyle Among Chinese College Students: Secondary Analysis of a Randomized Controlled Trial</t>
  </si>
  <si>
    <t>10.2196/37563</t>
  </si>
  <si>
    <t>Effects of a Rice-Farming Simulation Video Game on Nature Relatedness, Nutritional Status, and Psychological State in Urban-Dwelling Adults During the COVID-19 Pandemic: Randomized Waitlist Controlled Trial</t>
  </si>
  <si>
    <t>10.2196/51596</t>
  </si>
  <si>
    <t>Smartphone-Based Speech Therapy for Poststroke Dysarthria: Pilot Randomized Controlled Trial Evaluating Efficacy and Feasibility</t>
  </si>
  <si>
    <t>10.2196/56417</t>
  </si>
  <si>
    <t>Meeting the Behavioral Health Needs of Health Care Workers During COVID-19 by Leveraging Chatbot Technology: Development and Usability Study</t>
  </si>
  <si>
    <t>10.2196/40635</t>
  </si>
  <si>
    <t>Effectiveness of eHealth Smoking Cessation Interventions: Systematic Review and Meta-Analysis</t>
  </si>
  <si>
    <t>10.2196/45111</t>
  </si>
  <si>
    <t>Pandemic-Triggered Adoption of Telehealth in Underserved Communities: Descriptive Study of Pre- and Postshutdown Trends</t>
  </si>
  <si>
    <t>10.2196/38602</t>
  </si>
  <si>
    <t>Implementation of the Flexible Assertive Community Treatment (FACT) Model in Norway: eHealth Assessment Study</t>
  </si>
  <si>
    <t>10.2196/32220</t>
  </si>
  <si>
    <t>German Version of the Mobile Agnew Relationship Measure: Translation and Validation Study</t>
  </si>
  <si>
    <t>10.2196/43368</t>
  </si>
  <si>
    <t>Does an App a Day Keep the Doctor Away? AI Symptom Checker Applications, Entrenched Bias, and Professional Responsibility</t>
  </si>
  <si>
    <t>10.2196/50344</t>
  </si>
  <si>
    <t>A Teleconsultation Device, Consult Station, for Remote Primary Care: Multisite Prospective Cohort Study</t>
  </si>
  <si>
    <t>10.2196/33507</t>
  </si>
  <si>
    <t>Crowdsourcing for Machine Learning in Public Health Surveillance: Lessons Learned From Amazon Mechanical Turk</t>
  </si>
  <si>
    <t>10.2196/28749</t>
  </si>
  <si>
    <t>Telehealth Care Through Internet Hospitals in China: Qualitative Interview Study of Physicians’ Views on Access, Expectations, and Communication</t>
  </si>
  <si>
    <t>10.2196/47523</t>
  </si>
  <si>
    <t>Use and Acceptance of Digital Communication Technology by Older Adults for Social Connectedness During the COVID-19 Pandemic: Mixed Methods Study</t>
  </si>
  <si>
    <t>10.2196/41535</t>
  </si>
  <si>
    <t>Effect of a Mobile Game–Based Intervention to Enhance Child Safety: Randomized Controlled Trial</t>
  </si>
  <si>
    <t>10.2196/51908</t>
  </si>
  <si>
    <t>Perceptions of Oral Nicotine Pouches on Reddit: Observational Study</t>
  </si>
  <si>
    <t>10.2196/37071</t>
  </si>
  <si>
    <t>Assessing Progress Toward the Vision of a Comprehensive, Shared Electronic Care Plan: Scoping Review</t>
  </si>
  <si>
    <t>10.2196/36569</t>
  </si>
  <si>
    <t>Examining Human-Smartphone Interaction as a Proxy for Circadian Rhythm in Patients With Insomnia: Cross-Sectional Study</t>
  </si>
  <si>
    <t>10.2196/48044</t>
  </si>
  <si>
    <t>Utilization and Effectiveness of a Message-Based Tobacco Cessation Program (mCessation) in the Chinese General Population: Longitudinal, Real-world Study</t>
  </si>
  <si>
    <t>10.2196/44840</t>
  </si>
  <si>
    <t>Understanding Public Perceptions and Discussions on Opioids Through Twitter: Cross-Sectional Infodemiology Study</t>
  </si>
  <si>
    <t>10.2196/50013</t>
  </si>
  <si>
    <t>Differences in Learning and Persistency Characterizing Behavior in Chronic Pain for the Iowa Gambling Task: Web-Based Laboratory-in-the-Field Study</t>
  </si>
  <si>
    <t>10.2196/26307</t>
  </si>
  <si>
    <t>A Personalized Mobile Cessation Intervention to Promote Smokers From the Preparation Stage to the Action Stage: Double-blind Randomized Controlled Trial</t>
  </si>
  <si>
    <t>10.2196/41911</t>
  </si>
  <si>
    <t>Digital Health Interventions for Weight Management in Children and Adolescents: Systematic Review and Meta-analysis</t>
  </si>
  <si>
    <t>10.2196/30675</t>
  </si>
  <si>
    <t>Understanding Health Empowerment From the Perspective of Information Processing: Questionnaire Study</t>
  </si>
  <si>
    <t>10.2196/27178</t>
  </si>
  <si>
    <t>Chatbot-Delivered COVID-19 Vaccine Communication Message Preferences of Young Adults and Public Health Workers in Urban American Communities: Qualitative Study</t>
  </si>
  <si>
    <t>10.2196/38418</t>
  </si>
  <si>
    <t>Risk of Accidents or Chronic Disorders From Improper Use of Mobile Phones: A Systematic Review and Meta-analysis</t>
  </si>
  <si>
    <t>10.2196/21313</t>
  </si>
  <si>
    <t>Mindfulness-Based Mobile Health to Address Unhealthy Eating Among Middle-Aged Sexual Minority Women With Early Life Adversity: Mixed Methods Feasibility Trial</t>
  </si>
  <si>
    <t>10.2196/46310</t>
  </si>
  <si>
    <t>Digital Health Implementation Strategies Coproduced With Adults With Acquired Brain Injury, Their Close Others, and Clinicians: Mixed Methods Study With Collaborative Autoethnography and Network Analysis</t>
  </si>
  <si>
    <t>10.2196/46396</t>
  </si>
  <si>
    <t>Impact of Internet Use on Cognitive Decline in Middle-Aged and Older Adults in China: Longitudinal Observational Study</t>
  </si>
  <si>
    <t>10.2196/25760</t>
  </si>
  <si>
    <t>Characterizing Help-Seeking Searches for Substance Use Treatment From Google Trends and Assessing Their Use for Infoveillance: Longitudinal Descriptive and Validation Statistical Analysis</t>
  </si>
  <si>
    <t>10.2196/41527</t>
  </si>
  <si>
    <t>Exploring the Effect of the Dynamics of Behavioral Phenotypes on Health Outcomes in an mHealth Intervention for Childhood Obesity: Longitudinal Observational Study</t>
  </si>
  <si>
    <t>10.2196/45407</t>
  </si>
  <si>
    <t>The Relation Between eHealth Literacy and Health-Related Behaviors: Systematic Review and Meta-analysis</t>
  </si>
  <si>
    <t>10.2196/40778</t>
  </si>
  <si>
    <t>Role of Incentives in the Use of Blockchain-Based Platforms for Sharing Sensitive Health Data: Experimental Study</t>
  </si>
  <si>
    <t>10.2196/41805</t>
  </si>
  <si>
    <t>Machine and Deep Learning for Tuberculosis Detection on Chest X-Rays: Systematic Literature Review</t>
  </si>
  <si>
    <t>10.2196/43154</t>
  </si>
  <si>
    <t>A Study of Publicly Available Resources Addressing Legal Data-Sharing Barriers: Systematic Assessment</t>
  </si>
  <si>
    <t>10.2196/39333</t>
  </si>
  <si>
    <t>Scale-up of Digital Innovations in Health Care: Expert Commentary on Enablers and Barriers</t>
  </si>
  <si>
    <t>10.2196/24582</t>
  </si>
  <si>
    <t>Physician Burnout and the Electronic Health Record Leading Up to and During the First Year of COVID-19: Systematic Review</t>
  </si>
  <si>
    <t>10.2196/36200</t>
  </si>
  <si>
    <t>The Effect of an eHealth Coaching Program (Smarter Pregnancy) on Attitudes and Practices Toward Periconception Lifestyle Behaviors in Women Attempting Pregnancy: Prospective Study</t>
  </si>
  <si>
    <t>10.2196/39321</t>
  </si>
  <si>
    <t>Effects of Mobile Mindfulness Meditation on the Mental Health of University Students: Systematic Review and Meta-analysis</t>
  </si>
  <si>
    <t>10.2196/39128</t>
  </si>
  <si>
    <t>Consumer-Generated Discourse on Cannabis as a Medicine: Scoping Review of Techniques</t>
  </si>
  <si>
    <t>10.2196/35974</t>
  </si>
  <si>
    <t>Detecting Prolonged Stress in Real Life Using Wearable Biosensors and Ecological Momentary Assessments: Naturalistic Experimental Study</t>
  </si>
  <si>
    <t>10.2196/39995</t>
  </si>
  <si>
    <t>The Use of Medical Crowdfunding to Mitigate the Personal Costs of Serious Chronic Illness: Scoping Review</t>
  </si>
  <si>
    <t>10.2196/44530</t>
  </si>
  <si>
    <t>Mobile-Delivered Mindfulness Intervention on Anxiety Level Among College Athletes: Randomized Controlled Trial</t>
  </si>
  <si>
    <t>10.2196/40406</t>
  </si>
  <si>
    <t>Evaluation and Comparison of Academic Impact and Disruptive Innovation Level of Medical Journals: Bibliometric Analysis and Disruptive Evaluation</t>
  </si>
  <si>
    <t>10.2196/55121</t>
  </si>
  <si>
    <t>Digital Health Policy and Programs for Hospital Care in Vietnam: Scoping Review</t>
  </si>
  <si>
    <t>10.2196/32392</t>
  </si>
  <si>
    <t>Communicating Health Literacy on Prescription Medications on Social Media: In-depth Interviews With “Patient Influencers”</t>
  </si>
  <si>
    <t>10.2196/41867</t>
  </si>
  <si>
    <t>Comparison of the ACASI Mode to Other Survey Modes in Sexual Behavior Surveys in Asia and Sub-Saharan Africa: Systematic Literature Review</t>
  </si>
  <si>
    <t>10.2196/37356</t>
  </si>
  <si>
    <t>Social Media and Health Care (Part II): Narrative Review of Social Media Use by Patients</t>
  </si>
  <si>
    <t>10.2196/30379</t>
  </si>
  <si>
    <t>We Cannot Put This Genie Back in the Bottle: Qualitative Interview Study Among Family Medicine Providers About Their Experiences With Virtual Visits During the COVID-19 Pandemic</t>
  </si>
  <si>
    <t>10.2196/43877</t>
  </si>
  <si>
    <t>The Relationship Between the Big Five Personality Traits and the Theory of Planned Behavior in Using Mindfulness Mobile Apps: Cross-sectional Survey</t>
  </si>
  <si>
    <t>10.2196/39501</t>
  </si>
  <si>
    <t>Virtual Reality Intervention for Patients With Neck Pain: Systematic Review and Meta-analysis of Randomized Controlled Trials</t>
  </si>
  <si>
    <t>10.2196/38256</t>
  </si>
  <si>
    <t>Influence of Forced Online Distance Education During the COVID-19 Pandemic on the Perceived Stress of Postsecondary Students: Cross-sectional Study</t>
  </si>
  <si>
    <t>10.2196/30778</t>
  </si>
  <si>
    <t>Prevention of Unplanned Hospital Admissions in Multimorbid Patients Using Computational Modeling: Observational Retrospective Cohort Study</t>
  </si>
  <si>
    <t>10.2196/40846</t>
  </si>
  <si>
    <t>Mobile Apps to Support Mental Health Response in Natural Disasters: Scoping Review</t>
  </si>
  <si>
    <t>10.2196/49929</t>
  </si>
  <si>
    <t>Translating and Adapting the DISCERN Instrument Into a Simplified Chinese Version and Validating Its Reliability: Development and Usability Study</t>
  </si>
  <si>
    <t>10.2196/40733</t>
  </si>
  <si>
    <t>Increasing the Effectiveness of a Physical Activity Smartphone Intervention With Positive Suggestions: Randomized Controlled Trial</t>
  </si>
  <si>
    <t>10.2196/32130</t>
  </si>
  <si>
    <t>Positive Coping as a Mediator of Mobile Health Intervention Effects on Quality of Life Among People Living With HIV: Secondary Analysis of the Randomized Controlled Trial Run4Love</t>
  </si>
  <si>
    <t>10.2196/25948</t>
  </si>
  <si>
    <t>Effectiveness of a Web-Based Individual Coping and Alcohol Intervention Program for Children of Parents With Alcohol Use Problems: Randomized Controlled Trial</t>
  </si>
  <si>
    <t>10.2196/52118</t>
  </si>
  <si>
    <t>Social Media News Use and COVID-19 Misinformation Engagement: Survey Study</t>
  </si>
  <si>
    <t>10.2196/38944</t>
  </si>
  <si>
    <t>Differing Behaviors Around Adult Nonmedical Use of Prescription Stimulants and Opioids: Latent Class Analysis</t>
  </si>
  <si>
    <t>10.2196/46742</t>
  </si>
  <si>
    <t>Making Sense of Theories, Models, and Frameworks in Digital Health Behavior Change Design: Qualitative Descriptive Study</t>
  </si>
  <si>
    <t>10.2196/45095</t>
  </si>
  <si>
    <t>Selfie-Related Incidents: Narrative Review and Media Content Analysis</t>
  </si>
  <si>
    <t>10.2196/47202</t>
  </si>
  <si>
    <t>Users’ Experiences With Online Access to Electronic Health Records in Mental and Somatic Health Care: Cross-Sectional Study</t>
  </si>
  <si>
    <t>10.2196/47840</t>
  </si>
  <si>
    <t>Scope, Characteristics, Behavior Change Techniques, and Quality of Conversational Agents for Mental Health and Well-Being: Systematic Assessment of Apps</t>
  </si>
  <si>
    <t>10.2196/45984</t>
  </si>
  <si>
    <t>The Internet Knows More Than My Physician: Qualitative Interview Study of People With Rare Diseases and How They Use Online Support Groups</t>
  </si>
  <si>
    <t>10.2196/39172</t>
  </si>
  <si>
    <t>Strategies for Implementing Occupational eMental Health Interventions: Scoping Review</t>
  </si>
  <si>
    <t>10.2196/34479</t>
  </si>
  <si>
    <t>Assessing the Influence of Patient Empowerment Gained Through Mental Health Apps on Patient Trust in the Health Care Provider and Patient Compliance With the Recommended Treatment: Cross-sectional Study</t>
  </si>
  <si>
    <t>10.2196/48182</t>
  </si>
  <si>
    <t>Enrollment and Retention of Participants in Remote Digital Health Studies: Scoping Review and Framework Proposal</t>
  </si>
  <si>
    <t>10.2196/39910</t>
  </si>
  <si>
    <t>Exposure to Pornography and Adolescent Sexual Behavior: Systematic Review</t>
  </si>
  <si>
    <t>10.2196/43116</t>
  </si>
  <si>
    <t>Social Media Use for Research Participant Recruitment: Integrative Literature Review</t>
  </si>
  <si>
    <t>10.2196/38015</t>
  </si>
  <si>
    <t>Smartphone Keyboard Interaction Monitoring as an Unobtrusive Method to Approximate Rest-Activity Patterns: Experience Sampling Study Investigating Interindividual and Metric-Specific Variations</t>
  </si>
  <si>
    <t>10.2196/38066</t>
  </si>
  <si>
    <t>The Efficacy and Usability of an Unguided Web-Based Grief Intervention for Adults Who Lost a Loved One During the COVID-19 Pandemic: Randomized Controlled Trial</t>
  </si>
  <si>
    <t>10.2196/43839</t>
  </si>
  <si>
    <t>Mapping Inequities in Digital Health Technology Within the World Health Organization’s European Region Using PROGRESS PLUS: Scoping Review</t>
  </si>
  <si>
    <t>10.2196/44181</t>
  </si>
  <si>
    <t>Digital Engagement of Older Adults: Scoping Review</t>
  </si>
  <si>
    <t>10.2196/40192</t>
  </si>
  <si>
    <t>Selecting an Ecological Momentary Assessment Platform: Tutorial for Researchers</t>
  </si>
  <si>
    <t>10.2196/51125</t>
  </si>
  <si>
    <t>User Dynamics and Thematic Exploration in r/Depression During the COVID-19 Pandemic: Insights From Overlapping r/SuicideWatch Users</t>
  </si>
  <si>
    <t>10.2196/53968</t>
  </si>
  <si>
    <t>Harnessing Artificial Intelligence for Health Message Generation: The Folic Acid Message Engine</t>
  </si>
  <si>
    <t>10.2196/28858</t>
  </si>
  <si>
    <t>Design and Evaluation Challenges of Conversational Agents in Health Care and Well-being: Selective Review Study</t>
  </si>
  <si>
    <t>10.2196/38525</t>
  </si>
  <si>
    <t>Technology-Delivered Adaptations of Motivational Interviewing for the Prevention and Management of Chronic Diseases: Scoping Review</t>
  </si>
  <si>
    <t>10.2196/35283</t>
  </si>
  <si>
    <t>Inequities in Health Care Services Caused by the Adoption of Digital Health Technologies: Scoping Review</t>
  </si>
  <si>
    <t>10.2196/34144</t>
  </si>
  <si>
    <t>Problems and Barriers Related to the Use of mHealth Apps From the Perspective of Patients: Focus Group and Interview Study</t>
  </si>
  <si>
    <t>10.2196/49982</t>
  </si>
  <si>
    <t>Investigating COVID-19’s Impact on Mental Health: Trend and Thematic Analysis of Reddit Users’ Discourse</t>
  </si>
  <si>
    <t>10.2196/46867</t>
  </si>
  <si>
    <t>The Effectiveness of Sequentially Delivered Web-Based Interventions on Promoting Physical Activity and Fruit-Vegetable Consumption Among Chinese College Students: Mixed Methods Study</t>
  </si>
  <si>
    <t>10.2196/30566</t>
  </si>
  <si>
    <t>Digital Phenotyping: Data-Driven Psychiatry to Redefine Mental Health</t>
  </si>
  <si>
    <t>10.2196/44502</t>
  </si>
  <si>
    <t>Mental Health Chatbot for Young Adults With Depressive Symptoms During the COVID-19 Pandemic: Single-Blind, Three-Arm Randomized Controlled Trial</t>
  </si>
  <si>
    <t>10.2196/40719</t>
  </si>
  <si>
    <t>The Use of Close Friends on Instagram, Help-Seeking Willingness, and Suicidality Among Hong Kong Youth: Exploratory Sequential Mixed Methods Study</t>
  </si>
  <si>
    <t>10.2196/37695</t>
  </si>
  <si>
    <t>Virtual Care Initiatives for Older Adults in Australia: Scoping Review</t>
  </si>
  <si>
    <t>10.2196/38081</t>
  </si>
  <si>
    <t>An Exploration of Wearable Device Features Used in UK Hospital Parkinson Disease Care: Scoping Review</t>
  </si>
  <si>
    <t>10.2196/42950</t>
  </si>
  <si>
    <t>Implementing Smartphone-Based Telemedicine for Cervical Cancer Screening in Uganda: Qualitative Study of Stakeholders’ Perceptions</t>
  </si>
  <si>
    <t>10.2196/45132</t>
  </si>
  <si>
    <t>Behavioral Change Factors and Retention in Web-Based Interventions for Informal Caregivers of People Living With Dementia: Scoping Review</t>
  </si>
  <si>
    <t>10.2196/38595</t>
  </si>
  <si>
    <t>A New Remote Guided Method for Supervised Web-Based Cognitive Testing to Ensure High-Quality Data: Development and Usability Study</t>
  </si>
  <si>
    <t>10.2196/28368</t>
  </si>
  <si>
    <t>Web-Based Social Networks of Individuals With Adverse Childhood Experiences: Quantitative Study</t>
  </si>
  <si>
    <t>10.2196/45171</t>
  </si>
  <si>
    <t>Digital Phenotyping for Monitoring Mental Disorders: Systematic Review</t>
  </si>
  <si>
    <t>10.2196/46778</t>
  </si>
  <si>
    <t>Readability of English, German, and Russian Disease-Related Wikipedia Pages: Automated Computational Analysis</t>
  </si>
  <si>
    <t>10.2196/36835</t>
  </si>
  <si>
    <t>Synchronous Web-Based Psychotherapy for Mental Disorders From a Health Quality Perspective: Scoping Review</t>
  </si>
  <si>
    <t>10.2196/40710</t>
  </si>
  <si>
    <t>eHealth Tools That Assess and Track Health and Well-being in Children and Young People: Systematic Review</t>
  </si>
  <si>
    <t>10.2196/26015</t>
  </si>
  <si>
    <t>Online Support Groups for Family Caregivers: Scoping Review</t>
  </si>
  <si>
    <t>10.2196/46858</t>
  </si>
  <si>
    <t>Understanding Trust Determinants in a Live Chat Service on Familial Cancer: Qualitative Triangulation Study With Focus Groups and Interviews in Germany</t>
  </si>
  <si>
    <t>10.2196/44707</t>
  </si>
  <si>
    <t>Establishing Requirements for Technology to Support Clinical Trial Retention: Systematic Scoping Review and Analysis Using Self-determination Theory</t>
  </si>
  <si>
    <t>10.2196/38159</t>
  </si>
  <si>
    <t>The Current Status of Telemedicine Technology Use Across the World Health Organization European Region: An Overview of Systematic Reviews</t>
  </si>
  <si>
    <t>10.2196/40877</t>
  </si>
  <si>
    <t>Implementation of a Web-Based Outpatient Asynchronous Consultation Service: Mixed Methods Study</t>
  </si>
  <si>
    <t>10.2196/48092</t>
  </si>
  <si>
    <t>Developing a Digital Health Intervention for Conversation Skills After Brain Injury (convers-ABI-lity) Using a Collaborative Approach: Mixed Methods Study</t>
  </si>
  <si>
    <t>10.2196/45240</t>
  </si>
  <si>
    <t>Barriers and Considerations in the Design and Implementation of Digital Behavioral Interventions: Qualitative Analysis</t>
  </si>
  <si>
    <t>10.2196/34301</t>
  </si>
  <si>
    <t>The Digital Therapeutics Real-World Evidence Framework: An Approach for Guiding Evidence-Based Digital Therapeutics Design, Development, Testing, and Monitoring</t>
  </si>
  <si>
    <t>10.2196/49208</t>
  </si>
  <si>
    <t>Applications of Social Media and Digital Technologies in COVID-19 Vaccination: Scoping Review</t>
  </si>
  <si>
    <t>10.2196/40057</t>
  </si>
  <si>
    <t>Impact of Electronic Health Records on Information Practices in Mental Health Contexts: Scoping Review</t>
  </si>
  <si>
    <t>10.2196/30405</t>
  </si>
  <si>
    <t>Methods to Establish Race or Ethnicity of Twitter Users: Scoping Review</t>
  </si>
  <si>
    <t>10.2196/35788</t>
  </si>
  <si>
    <t>Social Prescription Interventions Addressing Social Isolation and Loneliness in Older Adults: Meta-Review Integrating On-the-Ground Resources</t>
  </si>
  <si>
    <t>10.2196/40213</t>
  </si>
  <si>
    <t>A Nudge-Based Intervention to Reduce Problematic Smartphone Use: Randomised Controlled Trial</t>
  </si>
  <si>
    <t>ID_completo</t>
  </si>
  <si>
    <t>ID_sin repetidos</t>
  </si>
  <si>
    <r>
      <rPr>
        <sz val="10"/>
        <color rgb="FFFF0000"/>
        <rFont val="Arial"/>
      </rPr>
      <t>Bernstein K</t>
    </r>
    <r>
      <rPr>
        <sz val="10"/>
        <color theme="1"/>
        <rFont val="Arial"/>
      </rPr>
      <t>.; Schaub M.P.; Baumeister H.; Berking M.; Ebert D.D.; Zarski A.-C.</t>
    </r>
  </si>
  <si>
    <t>Total</t>
  </si>
  <si>
    <t>ID_lectura de títulos</t>
  </si>
  <si>
    <t>Intervenciones digitales para combatir la adicción a Internet en niños jóvenes indonesios: perspectivas de padres y terapeutas</t>
  </si>
  <si>
    <t>Entrenamiento para fortalecer recursos para padres de adolescentes con problemas de juego (Res@t-P): un estudio piloto clínico</t>
  </si>
  <si>
    <t>Efectividad de una intervención grupal motivacional cognitivo-conductual integrada para adolescentes con trastorno de juego: un ensayo controlado aleatorizado</t>
  </si>
  <si>
    <r>
      <rPr>
        <sz val="10"/>
        <color rgb="FFFF0000"/>
        <rFont val="Arial"/>
      </rPr>
      <t>Bernstein K</t>
    </r>
    <r>
      <rPr>
        <sz val="10"/>
        <color theme="1"/>
        <rFont val="Arial"/>
      </rPr>
      <t>.; Schaub M.P.; Baumeister H.; Berking M.; Ebert D.D.; Zarski A.-C.</t>
    </r>
  </si>
  <si>
    <t>¿Tratar los trastornos del uso de internet a través de internet? Resultados de un ensayo controlado aleatorizado de dos brazos</t>
  </si>
  <si>
    <t>Eficacia de un tratamiento a corto plazo mediante telemedicina basada en cámara web para trastornos del uso de internet (OMPRIS): un ensayo clínico multicéntrico, prospectivo, simple ciego, aleatorizado</t>
  </si>
  <si>
    <t>Informe de caso para una intervención basada en internet y dispositivos móviles para el trastorno del uso de internet</t>
  </si>
  <si>
    <t>Evaluación de la popularidad y la efectividad percibida de las herramientas de teléfono inteligente que rastrean y limitan el uso del teléfono inteligente: estudio de encuesta y análisis de aprendizaje automático</t>
  </si>
  <si>
    <t>Uso de redes sociales y ansiedad social, soledad y bienestar de los estudiantes: ¿funciona eficazmente la intervención digital basada en mindfulness?</t>
  </si>
  <si>
    <t>Uso problemático de Internet: ¿pueden los marcos de compromiso y progreso ayudar a regular el uso personal diario de Internet?</t>
  </si>
  <si>
    <t>Sistema inteligente de diagnóstico de adicción a Internet que utiliza un sistema experto de retroceso</t>
  </si>
  <si>
    <t>Aplicaciones de salud personal de técnicas de aprendizaje automático en el Internet de los comportamientos</t>
  </si>
  <si>
    <t>Intervención cognitivo-conductual en el manejo de la adicción a Internet entre adolescentes árabes en Israel</t>
  </si>
  <si>
    <t>Eficacia de una intervención educativa basada en una aplicación móvil para tratar el trastorno de juego en Internet entre adolescentes iraníes: protocolo de estudio para un ensayo controlado aleatorizado</t>
  </si>
  <si>
    <t>Eficacia de una intervención basada en una aplicación para reducir el uso de sustancias, el juego y el uso de medios digitales en estudiantes de escuelas vocacionales: protocolo de estudio para un ensayo controlado aleatorizado</t>
  </si>
  <si>
    <t>Participar en actividad física en lugar de (uso excesivo) del teléfono inteligente: una investigación experimental de intervenciones de estilo de vida para prevenir el uso problemático del teléfono inteligente y promover la salud mental</t>
  </si>
  <si>
    <t>Un tratamiento psicológico autoaplicado para problemas relacionados con el juego a través de Internet: un estudio piloto de viabilidad</t>
  </si>
  <si>
    <t>Enfoque de salud pública a los problemas relacionados con el uso excesivo y adictivo de Internet y medios digitales</t>
  </si>
  <si>
    <t>Intervención transdiagnóstica y personalizada basada en Internet para mejorar la salud mental entre estudiantes universitarios: Protocolo de investigación para un ensayo controlado aleatorizado</t>
  </si>
  <si>
    <t>Eficacia de un programa de intervención grupal breve para adultos jóvenes con problemas relacionados con los videojuegos</t>
  </si>
  <si>
    <t>Enganchados a la tecnología: examinando la co-ocurrencia de la nomofobia y la búsqueda de sensaciones impulsivas entre estudiantes de enfermería</t>
  </si>
  <si>
    <t>Diferencias de género en la estructura de síntomas del uso problemático de Internet en adolescentes: un análisis de red</t>
  </si>
  <si>
    <t>Protocolo de estudio para el ensayo de viabilidad de tiempo sin pantallas con amigos</t>
  </si>
  <si>
    <t>El estudio de Precisión en Psiquiatría (PIP): Probando una metodología basada en Internet para acelerar la investigación en predicción y personalización del tratamiento</t>
  </si>
  <si>
    <t>"Fui tratado por el programa, el terapeuta y yo mismo": Viabilidad de un programa de tratamiento basado en Internet para el trastorno del juego</t>
  </si>
  <si>
    <t>Terapéutica digital del laboratorio a la cabecera del paciente</t>
  </si>
  <si>
    <t>El efecto mediador de la atención plena disposicional en la asociación entre los rasgos de impulsividad UPPS-P y el trastorno de juego entre los jóvenes adultos de la región Asia-Pacífico</t>
  </si>
  <si>
    <t>Digitalización y sus descontentos: la promesa y las limitaciones de las intervenciones de salud mental digital</t>
  </si>
  <si>
    <t>Preferencia por "Danmu", visionado problemático de videos en línea, soledad y personalidad: un estudio de seguimiento ocular y estudio de encuesta</t>
  </si>
  <si>
    <t>Refrescarse y los efectos de las pausas obligatorias en los juegos de azar en línea: un estudio del mundo real a gran escala</t>
  </si>
  <si>
    <t>Juegos de azar en África subsahariana: formas tradicionales y tecnologías emergentes</t>
  </si>
  <si>
    <t>Tratamiento para los problemas de juego y percepción de los consejeros sobre su competencia clínica: una encuesta web nacional en Suecia</t>
  </si>
  <si>
    <t>Efectos a corto plazo del Programa de Fortalecimiento de las Familias (SFP 10-14) en Brasil: un ensayo controlado aleatorio por conglomerados</t>
  </si>
  <si>
    <t>El análisis del perfil latente del trastorno de juego de los adolescentes chinos: examen y validación</t>
  </si>
  <si>
    <t>Evidencia longitudinal experimental sobre el papel causal del uso de las redes sociales y la actividad física en la carga de COVID-19 y la salud mental</t>
  </si>
  <si>
    <t>Prevención y reducción de daños en el juego en entornos en línea: un llamado a la acción</t>
  </si>
  <si>
    <t>Asociaciones de la iniciación temprana en las redes sociales con los comportamientos digitales y el papel moderador de limitar el uso</t>
  </si>
  <si>
    <t>Una nueva herramienta de evaluación digital neurocognitiva respaldada por expertos para los trastornos adictivos: estudio de desarrollo y validación</t>
  </si>
  <si>
    <t>Autoevaluación basada en Internet para los síntomas del trastorno por uso de Internet: impacto del género, los aspectos sociales y la gravedad de los síntomas: estudio transversal alemán</t>
  </si>
  <si>
    <t>Las redes sociales son adictivas e influyen en el comportamiento: ¿deberían regularse como terapéutica digital?</t>
  </si>
  <si>
    <t>Evaluación de la eficacia de aplicaciones diseñadas para reducir el uso de teléfonos móviles y prevenir el uso desadaptativo de teléfonos móviles: estudio multimétodo</t>
  </si>
  <si>
    <t>Cantidad de artículos</t>
  </si>
  <si>
    <t>Aleatorio</t>
  </si>
  <si>
    <t xml:space="preserve">University students’ engagement in online activities can impact both internet addiction and academic performance. This research aims to investigate these effects among university students. Using data from the "China College Students Longitudinal Survey" conducted by the Chinese Academy of Social Sciences between 2013 and 2018, this study examines the influence of university students’ engagement in online activities. With a sample size of 15,102 university students, we explored the relationship between online activity, internet addiction, and academic performance. Employing stratified random sampling, the study investigates sample characteristics, including gender, study level, time spent online, and experiences accessing websites. Academic performance is assessed through six categories, employing descriptive and inferential statistics such as t-tests, ANOVA, stepwise linear regression, and path analysis. The findings indicate significantly high levels of university students’ engagement in online activities, accompanied by a high prevalence of internet addiction. Key factors determining university students’ engagement, internet addiction, and academic performance include gender, study level, time spent online, and experiences accessing websites beyond the Great Firewall. The study establishes a complex relationship, revealing negative effects of specific online engagements on internet addiction, while the latter influences university students’ engagement. Overall, this research contributes valuable insights into the intricate interplay between online behaviors, addiction, and academic performance among Chinese university students, with implications for educational policies and interventions.
</t>
  </si>
  <si>
    <t>‘Danmu’ (i.e., comments that scroll across online videos), has become popular on several Asian online video platforms. Two studies were conducted to investigate the relationships between Danmu preference, problematic online video watching, loneliness and personality. Study 1 collected self-report data on the study variables from 316 participants. Study 2 collected eye-tracking data of Danmu fixation (duration, count, and the percentages) from 87 participants who watched videos. Results show that fixation on Danmu was significantly correlated with problematic online video watching, loneliness, and neuroticism. Self-reported Danmu preference was positively associated with extraversion, openness, problematic online video watching, and loneliness. The studies indicate the potential negative effects of Danmu preference (e.g., problematic watching and loneliness) during online video watching. The study is one of the first empirical investigations of Danmu and problematic online video watching using eye-tracking software. Online video platforms could consider adding more responsible use messaging relating to Danmu in videos. Such messages may help users to develop healthier online video watching habits.</t>
  </si>
  <si>
    <t>The current study examines the effectiveness of a cognitive-behavioral intervention program for improving self-control and reducing Internet addiction among Arab adolescents in Israel. The study sample included 160 students who were 7th to 9th graders, recruited from eight schools in northern Israel. All participants exhibited high scores on a questionnaire indicating elevated symptoms of Internet addiction. Students were randomized to one of two groups: the experimental group underwent a systematic intervention to reduce Internet addiction and the control group met once a week for a group conversation. The experimental group (n = 80) included 58 boys and 22 girls with an average age of 13.45 (SD = 1.46). The control group (n = 80) included 54 boys and 26 girls with an average age of 13.91 (SD = 1.92). Each intervention consisted of 8 sessions, with the experimental group receiving cognitive-behavioral treatment and the control group having a weekly classroom conversation. The results demonstrated preliminary efficacy for the intervention, as higher levels of self-control were reported among the experimental group (p &lt; .01) but not the control group, and this contributed to a reduction in scores on the questionnaire assessing Internet addiction in the experimental group (p &lt; .01). The findings suggest that cognitive-behavioral treatments may be a promising avenue for enhancing self-control and reducing symptoms of Internet addiction among this unique student population.</t>
  </si>
  <si>
    <t>The main purpose of this study was to evaluate the feasibility of an online psychological intervention for individuals with gambling-related problems, supported by ecological momentary assessments and interventions (EMAs and EMIs), along with weekly phone-calls, before conducting a randomized controlled trial. Participants were required to complete 3 of the 8 modules of the program based on cognitive-behavioral therapy (CBT) and extensions and innovations of CBT. The study measured the outcomes of feasibility (i.e., reach, appropriateness, technology literacy and technology usability, fidelity, and adherence). In terms of reach, 19.8% (n = 11) of the initial population met the inclusion criteria and completed the three modules (mean age = 41; 90.9% men). The perceived appropriateness and the technology usability after the first use were both excellent, fidelity and adherence to the online treatment (73.3%) were adequate. Adherence to the EMAs and the weekly phone calls were more modest (54.51% and 66.67%, respectively). The results of the present study show that an online treatment for gambling problems enhanced by EMA and EMI might be feasible but challenges were noted in terms of reach and adherence to these assessments and calls. These challenges are important to consider for future trials and the scalability of treatments for individuals with gambling disorders.</t>
  </si>
  <si>
    <t>AIM</t>
  </si>
  <si>
    <t>Objetive: evaluated intervention or treatment on digital addiction (smartphone, video game, social media)</t>
  </si>
  <si>
    <t>Does the study identify technology-based interventions to address internet addictive behaviors?</t>
  </si>
  <si>
    <t>Does the study report the characteristics of the technology?</t>
  </si>
  <si>
    <t>Does research report the study design?</t>
  </si>
  <si>
    <t>Does the study examine the effectiveness of technology-based interventions to address internet addictive behaviors?</t>
  </si>
  <si>
    <t>Does the study report on the integrative capacity of technology in treatment?</t>
  </si>
  <si>
    <t>This study aimed to investigate the experiences, perceptions, and considerations of parents and therapists toward digital interventions for combating Internet Addiction in young Indonesian children</t>
  </si>
  <si>
    <t>To collect first information on its potential effectiveness in improving parental and family factors</t>
  </si>
  <si>
    <t>The aim of this study was to test the efficacy of the integrated cognitive–behavioral therapy with a strength-based motivational approach [integrated cognitive–behavioral therapy (ICBT)] intervention to change gaming disorder (GD) symptoms and other outcomes and to study the therapeutic mechanism.</t>
  </si>
  <si>
    <r>
      <rPr>
        <sz val="10"/>
        <color rgb="FFFF0000"/>
        <rFont val="Arial"/>
      </rPr>
      <t>Bernstein K</t>
    </r>
    <r>
      <rPr>
        <sz val="10"/>
        <color theme="1"/>
        <rFont val="Arial"/>
      </rPr>
      <t>.; Schaub M.P.; Baumeister H.; Berking M.; Ebert D.D.; Zarski A.-C.</t>
    </r>
  </si>
  <si>
    <t>The aim of this study was to evaluate the efficacy of a
cognitive-behavioral digital health intervention for
reducing IUDs compared to a waitlist control group
(WCG). It was hypothesized that participants assigned to
the intervention group (IG) would show reduced IUD
severity measured via the Internet Addiction Test (IAT) at
post-test compared to those in the WCG. We assumed that
a reduction of IUDs could also have potentially positive
effects on associated problems such as anxiety and
depressive symptoms. Thus, the second objective was to
investigate exploratory effects of the intervention on associated mental health outcomes.</t>
  </si>
  <si>
    <t>to examine the efficacy of a new online-based motivational intervention program for internet use disorders called OMPRIS. We hypothesise that the OMPRIS intervention will be effective in reducing IUD symptoms (hypothesis 1) as well as other psychological symptoms (hypothesis 2), and will increase motivation to change behaviour in terms of media use (hypothesis 3).</t>
  </si>
  <si>
    <t>The aim of this study was to give insights into the internet- and mobile-based treatment of IUD with a case report illustrating feasibility, symptom reduction and satisfaction at individual level. As studies on IMIs for IUD are lacking in Germany, the objective of the present work is to present the therapeutic manual of a newly developed IMI for IUD using a detailed case report of a patient who successfully completed the program and describe the course of treatment including treatment effects, potential barriers, and user satisfaction.</t>
  </si>
  <si>
    <t xml:space="preserve">This study aimed to assess the prevalence of problematic smartphone use in a representative sample of US-based users, as well as the use of tools to monitor and control
smartphone use (TMCSU). The study also aimed to explore how a set of variables related to mental health, smartphone use, and smartphone addiction may influence the use of TMCSU. </t>
  </si>
  <si>
    <t>This study aimed to investigate the impact of mindfulness-based mobile apps on university students’ anxiety, loneliness, and well-being. Additionally, it sought to explore participants’ perceptions of the addictiveness of these
apps.</t>
  </si>
  <si>
    <t>To evaluate the effectiveness of an
online intervention for university students with problematic internet usage. P</t>
  </si>
  <si>
    <t>The objectives of the current study were to adapt an evidence-based CBT for teenagers with Internet addiction and to assess the efficacy of these methods in a novel sample of adolescents in Arab society living in Israel. The present study has two hypotheses.
Study Hypotheses
1.
Individuals who receive the CBT intervention will exhibit an improvement in self-control and a decrease in Internet addiction, relative to baseline.
2.
Among the control group, there will be no changes in the level of self-control and Internet addiction, relative to baseline.</t>
  </si>
  <si>
    <t>Background
The use of video games, a hobby for many teenagers in their leisure time, has brought with it a new potential for concerns. Internet gaming disorder (IGD) is a mental condition classified as a disorder due to addictive behaviors. It may include use of video games, both online and offline. Consequences of IGD may include introversion, social anxiety, mood swings, loneliness, sleep problems, behavioral problems, depression, low self-esteem, and increased violence. In order to design an app-based intervention for adolescents, a transtheoretical model (TTM) has been used. This widely used model in the field of behavioral change is also practical for health education programs. In addition, cognitive-behavioral therapy (CBT) has been used to make people more aware of their behaviors, feelings and thoughts and how to achieve behavioral change. The present study seeks to determine the effectiveness of this app-based intervention in in the treatment of IGD among adolescents.
Method
In this single-blinded, randomized, controlled trial, 206 high-school adolescents aged 13 to 18 years in Qazvin city will be recruited. Eligible adolescents will be randomly assigned into intervention and control groups. Eight consecutive sessions delivered over 2 months and based on the TTM and CBT will be delivered through the `app (named HAPPYTEEN) to the intervention group. The control group will receive a sleep hygiene intervention (8 consecutive sessions for 2 months) via the app. Data collection tools include the Internet Gaming Disorder Scale, Insomnia Severity Index, Depression, Anxiety, and Stress Scales, Stages of Change Questionnaire, Decision Balance, and Self-Efficacy. The study measures will be completed at baseline, post intervention, and 1 month and 3 months after the intervention.
Discussion
The results of this intervention could be used as adjunct therapy for adolescents with IGD.</t>
  </si>
  <si>
    <t>Objectives
The overall aim of this trial is to determine the effectiveness of an educational intervention based on the TTM model and CBT in the treatment of online gambling addiction through an app in adolescents.
More specifically the study aims are to compare in the active control and intervention groups over time (before and one and three months after):
1.
Stages of change
2.
Self-efficacy
3.
The balance of decisional choices
4.
The intentions to perform preventive behaviors relating to online gaming
5.
Levels of stress, anxiety and depression
6.
IGD severity
7.
Gaming duration
8.
Sleep health status</t>
  </si>
  <si>
    <t xml:space="preserve">Background
Substance-related and addictive disorders are among the most common mental disorders in adolescence and young adulthood. Vocational school students are a risk group for problematic substance use and addictive behavior. However, the availability of evidence-based prevention concepts and programs is underdeveloped in the vocational school setting.
Methods/design
A two-arm cluster randomized waitlist-controlled trial will be conducted to evaluate the effectiveness of an app-based intervention to decrease substance use, gambling, and digital media use in vocational school students in Germany. Vocational students will participate in an app-based intervention that is designed to support voluntary commitment to abstain from or reduce substance or digital media use over a period of 2 weeks. The “education-as-usual” control arm will have access to the intervention after data collection is completed. One of the primary outcome measures will be the use of alcohol, nicotine, and digital media 30 days after the intervention. Several secondary outcome measures will also be included, such as cannabis consumption, gambling, symptoms of stress, physical activity, mindfulness, well-being, impulsivity and sensation seeking, and readiness to change. A total of 4500 vocational students from 225 classes will be recruited and randomized across three German federal states.
Discussion
This study protocol describes the design of an RCT testing the effectiveness of an app-based intervention to reduce addictive behaviors in vocational school students. It is expected that this approach will be feasible for and effective in the vocational school setting and that the study provides comprehensive information on the key factors involved in temporary abstaining or reducing substance or digital media use.
</t>
  </si>
  <si>
    <t>To transfer the approach of voluntary abstinence to the vocational school setting and to evaluate the feasibility and effectiveness of this approach using a randomized design. It is expected that the intervention will increase awareness of habitual behaviors (e.g., substance and digital media use) and lead to a measurable reduction of these behaviors even after the end of the abstinence or reduction period.</t>
  </si>
  <si>
    <t xml:space="preserve">Aim
Tendencies of problematic smartphone use (PSU) have risen during the past decade. As PSU is consistently linked to mental health issues, measures to prevent its appearance and to promote mental health are urgently required.
Subject and Methods
The present study investigated the impact of three interventions on health behavior, PSU, positive mental health (PMH), and depression and anxiety symptoms. Overall, 503 persons from Germany (Mage = 29.19, SDage = 10.51, range: 18–79) participated in the study. Over 14 days, the three experimental groups (a) reduced their daily smartphone use time by 60 minutes, (b) increased their daily level of physical activity by 30 minutes, and (c) combined both measures. The control group continued its behavior as usual. Outcomes were assessed via online surveys at five measurement time points (baseline, intermediate, post-intervention, and 1 and 3 months after the intervention).
Results
All interventions resulted in a significant increase in weekly physical activity and in reduced symptoms of PSU, depression, and anxiety. Furthermore, the smartphone reduction and the combination of both measures contributed to a significant reduction of participants’ daily smartphone use and higher levels of PMH. The effects of the reduction of smartphone use time and its combination with increased physical activity were more stable in the longer term than the increase in physical activity only.
Conclusion
Combined with an increase in physical activity, the reduction of smartphone use time could serve as an efficient and cost-effective measure for the prevention of PSU and the promotion of mental health.
</t>
  </si>
  <si>
    <t xml:space="preserve">Against this background, the present study aimed to provide simple measures for the prevention of PSU and detrimental health outcomes, and for the promotion of psychological well-being. Therefore, we investigated the effects of a controlled experimental (a) reduction in smartphone use time, (b) increase in physical activity, and (c) a combination of both measures on longer term smartphone use and physical activity as well as on PSU and mental health. </t>
  </si>
  <si>
    <t xml:space="preserve">the objective of this study was to assess the feasibility of the “SIN JUGAR, GANAS” [YOU WIN BY NOT BETTING] program, a self-applied psychological online treatment for GD enhanced with EMA/EMI and supported by brief phone-calls. </t>
  </si>
  <si>
    <t>Problematic internet use has been linked with numerous mental health issues. However, little research has examined the relevant factors that may explain this association. For racially minoritized individuals, problematic internet use may increase the likelihood of encountering race-based cyberaggression and racist content, commonly known as online racism. Thus, we examined whether problematic internet use is associated with mental health issues through exposure to online racism. Using data from 338 racially minoritized emerging adults (Mage = 23.28, SD = 2.38), we conducted a path analysis of problematic internet use predicting mental health issues (anxiety, depressive symptoms, loneliness) via online racism. The indirect relationship was significant suggesting that problematic internet use is associated with greater perceived online racism, which in turn was associated with greater depressive symptoms, anxiety, and loneliness. Online racism is likely a digital inequity that disproportionately impacts the costs of problematic internet use among racially minoritized emerging adults.</t>
  </si>
  <si>
    <t>Drawing from our literature review, it is crucial to examine the relationship between PIU, online racism, and mental health outcomes among racially minoritized emerging adults. PIU may increase the risk of exposure to online racism, a systemic form of digital oppression against racially minoritized groups, which has been associated with negative mental health costs. Thus, to explore the potential downstream mental health consequences of PIU through online racism, we conducted a mediation analysis. We examined whether PIU would be indirectly related to negative mental health outcomes (depressive symptoms, anxiety symptoms, and loneliness) through online racism. Below were our hypotheses:
Hypothesis 1
Greater PIU will be significantly associated with greater depressive symptoms, anxiety symptoms, and loneliness.
Hypothesis 2
PIU will be significantly associated with depressive symptoms, anxiety symptoms, and loneliness via online racism. Greater PIU → greater online racism → greater depressive symptoms, anxiety symptoms, and loneliness.</t>
  </si>
  <si>
    <t>Background
Emerging adulthood is often associated with mental health problems. About one in three university students report symptoms of depression and anxiety that can negatively affect their developmental trajectory concerning work, intimate relationships, and health. This can interfere with academic performance, as mood and anxiety disorders are key predictors of dropout from higher education. A treatment gap exists, where a considerable proportion of students do not seek help for mood and anxiety symptoms. Offering internet interventions to students with mental health problems could reduce the treatment gap, increase mental health, and improve academic performance. A meta-analysis on internet interventions for university students showed small effects for depression and none for anxiety. Larger trials are recommended to further explore effects of guidance, transdiagnostic approaches, and individual treatment components.
Methods
This study will offer 1200 university students in Sweden participation in a three-armed randomized controlled trial (RCT) evaluating a guided or unguided transdiagnostic internet intervention for mild to moderate depression and anxiety, where the waitlist control group accesses the intervention at 6-month follow-up. Students reporting suicidal ideation/behaviors will be excluded and referred to treatment within the existing healthcare system. An embedded study within the trial (SWAT) will assess at week 3 of 8 whether participants in the guided and unguided groups are at higher risk of failing to benefit from treatment. Those at risk will be randomized to an adaptive treatment strategy, or to continue the treatment as originally randomized. Primary outcomes are symptoms of depression and anxiety. Follow-ups will occur at post-treatment and at 6-, 12-, and 24-month post-randomization. Between-group outcome analyses will be reported, and qualitative interviews about treatment experiences are planned.
Discussion
This study investigates the effects of a transdiagnostic internet intervention among university students in Sweden, with an adaptive treatment strategy employed during the course of treatment to minimize the risk of treatment failure. The study will contribute knowledge about longitudinal trajectories of mental health and well-being following treatment, taking into account possible gender differences in responsiveness to treatment. With time, effective internet interventions could make treatment for mental health issues more widely accessible to the student group.</t>
  </si>
  <si>
    <t>The overall aim of this trial is to estimate the effects of an internet intervention for common mental health problems among university students in Sweden, who demonstrate mild to moderate symptoms of depression and/or anxiety, who are experiencing lower everyday functionality and whose treatment needs are unmet [6, 28]. Such mild to moderate mental health problems can be both syndromal (i.e., qualify for a psychiatric diagnosis) or sub-syndromal (i.e., be experienced as problematic by the individual, without qualifying for a diagnosis).</t>
  </si>
  <si>
    <t>Excessive digital gaming can have unfavorable effects on gamers’ well-being and everyday functioning. The aims of this study were to investigate the effects of a novel group intervention “Limitless Gaming Bootcamp” on (i) gaming disorder (GD) tendencies, (ii) the amount of time spent on leisure activities, and (iii) subjective well-being among Finnish young adults, and to determine the persistence of the intervention’s influence over time. A one-group pre- and post-test design with no control group was used. Thirty-seven participants were enrolled in the study. The inclusion criteria were being between the ages of 18 and 29; self-reported excessive gaming; a willingness to get support in monitoring one’s gaming behaviour; and a fluency in Finnish. Participants completed a 10-session group intervention designed to enhance conscious gaming behavior and well-being. Baseline, post-test, and six month follow-up measurements were conducted to gather data. Variables measured included background variables, gaming disorder tendencies (Problematic Online Gaming Questionnaire, POGQ), self-reported time spent on various leisure activities, and subjective well-being (Short Form of the Clinical Outcomes in Routine Evaluation Outcome Measure, CORE-SF/A). The time spent on gaming decreased from pre- to post-intervention measurement and further to the six month follow-up, and participants exhibited less severe GD symptoms during the post-intervention phase and six months after the intervention. Gradual improvements in subjective well-being were also observed. The group intervention was found to be particularly effective at reducing the severity of GD symptoms.</t>
  </si>
  <si>
    <t>The aim of the present study is to investigate the feasibility and effects of a new easy-access group intervention, Limitless Gaming Bootcamp, on gamers’ GD tendencies, and subjective well-being among Finnish young adults. The intervention offers specialized psycho-educational features and peer support for young adults who play video games excessively. The intervention is not a consummate psychological treatment protocol; rather, it is an effort to develop an easy-access intervention procedure that is convenient in nonclinical circumstances.</t>
  </si>
  <si>
    <t>Background
Nomophobia, the crippling fear of being disconnected from mobile devices, is a burgeoning global concern. Given the critical nature of the profession of nursing students, understanding nomophobia’s prevalence and potential impacts on patient care and professional conductors becomes even more crucial.
Aim
This study explores the relationship between nomophobia and impulsive sensation-seeking among nursing students in Egypt.
Design and methods
A multicenter cross-sectional survey was conducted with 1626 nursing students randomly selected from three universities across Egypt.
Tools
The Arabic versions of the Nomophobia and Impulsive Sensation Seeking Questionnaires were employed to gather data.
Results
Our findings revealed that 40.3% of the surveyed nursing students exhibited severe nomophobia, indicating a substantial dependence on their mobile devices. Notably, this high prevalence was accompanied by a strong tendency towards impulsive sensation-seeking behaviors. Furthermore, a stepwise regression analysis identified several significant predictors of nomophobia (p &lt; 0.001). Impulsive sensation-seeking, year of study, average daily smartphone usage, and age emerged as key factors, explaining 27.5% of the variability in nomophobia scores.
Conclusion
The prevalence of nomophobia among Egyptian nursing students is undeniable, highlighting their substantial reliance on mobile devices. A significant association with impulsive sensation-seeking behavior further compounds this dependence. Factors such as impulsive sensation seeking, year of study, average daily smartphone usage, and age were identified as significant predictors of nomophobia. Recognizing these factors as key predictors of nomophobia is crucial for designing effective interventions and psychotherapies. Prioritizing such interventions can promote future nurses’ well-being and ensure they deliver the highest quality care to their patients.</t>
  </si>
  <si>
    <t>The current study aimed to investigate the association between impulsive sensation-seeking and the prevalence of nomophobia among nursing students.
Research questions
What are the levels of nomophobia and impulsive sensation-seeking among nursing students?
What is the relationship between nomophobia, impulsive sensation-seeking, and other covariates among nursing students?</t>
  </si>
  <si>
    <t>Background
Gender differences in problematic Internet use (PIU) have long been discussed. However, whether and how female and male adolescents differ in central symptoms and symptom associations are not fully understood.
Methods
As a national survey in the Chinese mainland, 4884 adolescents (51.6% females; Mage = 13.83 ± 2.41) participated in the present study. This study applies network analysis to identify central symptoms of PIU networks in female and male adolescents and compares whether and how global and local connectivity of PIU networks differ by gender.
Results
Female and male network structures of PIU were different and global strength was stronger in males than females, indicating a higher risk of chronicity of PIU among male adolescents. Specifically, “Reluctant to turn off Internet” exerted the largest effect on both genders. “Increase time online to achieve satisfaction” and “Feel depressed once not online for a while” were particularly critical to female and male adolescents, respectively. Moreover, females scored higher centralities in social withdrawal symptoms and males did so in interpersonal conflicts owing to PIU.
Conclusions
These findings provide novel insights into gender differential risks and features of adolescent PIU. Differences in the core symptoms of PIU suggest that gender-specific interventions focusing on core symptoms might effectively relieve PIU and maximize treatment effects.</t>
  </si>
  <si>
    <t>Considering all the above, this study applies network analysis to explore whether and how PIU symptom structure differs between female and male adolescents. Specifically, there are two objectives: (1) identify central symptoms of PIU in female and male adolescents; (2) compare symptom networks of PIU between genders, indicated by global and local connectivity [25]. Following the network theory that the maintenance of a disorder is based on higher global strength [24], we hypothesized that global strength would be higher in the male network.</t>
  </si>
  <si>
    <t xml:space="preserve">Background
Children are spending less leisure time with their friends in person and an increasing amount of time with digital screens. These changes may negatively affect children’s physical and mental health. The Screen-Free Time with Friends Feasibility Trial will test the feasibility, including acceptability and compliance, of an intervention designed to reduce screen media usage and encourage physical interaction with friends during leisure time in 9–11-year-old children.
Methods
A non-randomized single-group feasibility trial will be conducted from March to October 2023 including approximately 75 children (aged 9–11 years) and 75 parents (at least 1 per child) from 3 different schools recruited from 3 different municipalities in Denmark. The Screen-Free Time with Friends intervention is a multicomponent intervention targeting families, afterschool clubs, and local communities. It has been developed using a systematic process guided by the Medical Research Council UK’s framework for developing and evaluating complex interventions. With a systems perspective in mind, the intervention and implementation approach has been designed to facilitate adaptation to the specific needs of diverse local communities while maintaining the core components of the intervention.
Feasibility and acceptability of the intervention will be assessed during the intervention using process evaluation inspired by the RE-AIM framework including questionnaires and interviews with the municipality project managers, research team members, local ambassadors and stakeholders, parents and school, and afterschool club personnel. In addition, participation, recruitment, retention rate, and compliance to the outcome measurements will be investigated and presented.
Discussion
The trial will investigate the feasibility and acceptability of the Screen-Free Time with Friends intervention, the recruitment strategy, and the planned outcome measurements. This feasibility study will investigate necessary refinements before the implementation of the intervention program in a larger cluster randomized controlled trial to evaluate its impact.
</t>
  </si>
  <si>
    <t>The Screen-Free Time with Friends Feasibility Trial is a study designed to inform the development of an extracurricular school-based intervention program aiming to promote more time face to face with friends and reduce recreational screen media use after school and during weekends among children aged 9–11 years. The specific objectives of the Screen-Free Time with Friends Feasibility Trial are to examine the feasibility of the intervention content, recruitment process, and data collection plan to identify elements that require additional refinement. Furthermore, the feasibility trial aims to obtain baseline and follow-up data on the planned full trial primary outcome to determine the required sample size for the full trial.</t>
  </si>
  <si>
    <t xml:space="preserve">Background
Evidence-based treatments for depression exist but not all patients benefit from them. Efforts to develop predictive models that can assist clinicians in allocating treatments are ongoing, but there are major issues with acquiring the volume and breadth of data needed to train these models. We examined the feasibility, tolerability, patient characteristics, and data quality of a novel protocol for internet-based treatment research in psychiatry that may help advance this field.
Methods
A fully internet-based protocol was used to gather repeated observational data from patient cohorts receiving internet-based cognitive behavioural therapy (iCBT) (N = 600) or antidepressant medication treatment (N = 110). At baseline, participants provided &gt; 600 data points of self-report data, spanning socio-demographics, lifestyle, physical health, clinical and other psychological variables and completed 4 cognitive tests. They were followed weekly and completed another detailed clinical and cognitive assessment at week 4. In this paper, we describe our study design, the demographic and clinical characteristics of participants, their treatment adherence, study retention and compliance, the quality of the data gathered, and qualitative feedback from patients on study design and implementation.
Results
Participant retention was 92% at week 3 and 84% for the final assessment. The relatively short study duration of 4 weeks was sufficient to reveal early treatment effects; there were significant reductions in 11 transdiagnostic psychiatric symptoms assessed, with the largest improvement seen for depression. Most participants (66%) reported being distracted at some point during the study, 11% failed 1 or more attention checks and 3% consumed an intoxicating substance. Data quality was nonetheless high, with near perfect 4-week test retest reliability for self-reported height (ICC = 0.97).
Conclusions
An internet-based methodology can be used efficiently to gather large amounts of detailed patient data during iCBT and antidepressant treatment. Recruitment was rapid, retention was relatively high and data quality was good. This paper provides a template methodology for future internet-based treatment studies, showing that such an approach facilitates data collection at a scale required for machine learning and other data-intensive methods that hope to deliver algorithmic tools that can aid clinical decision-making in psychiatry.
</t>
  </si>
  <si>
    <t>We aim to provide guidance for the design of future internet-based studies by highlighting which factors favourably influence recruitment and data collection. We discuss the benefits and limitations of this methodology and make suggestions for future studies adopting a similar approach.</t>
  </si>
  <si>
    <t xml:space="preserve">The majority of people with problematic gambling behavior never seek or receive professional help. Internet-based treatment approaches have been shown to help patients overcome practical and psychological barriers associated with face-to-face therapy. In this uncontrolled pilot study, we explored the feasibility of the eight-module therapist-guided internet-based treatment program SpilleFri (“Free from Gambling”) for patients with gambling disorder (GD). We included 24 patients seeking treatment at a Danish hospital-based treatment clinic. The focus of the feasibility study was evaluation of recruitment and retention rates, data completion rates, treatment response, satisfaction, and program utility. In addition, a series of semi-structured interviews were conducted to explore patient-perceived acceptability and potential barriers to treatment completion and positive outcome. Treatment acceptability among therapists was examined in a focus group interview. Sixteen of the included patients completed the program, yielding an acceptable treatment dropout rate (29.17%), and 82.35% of treatment completers provided full data at all assessment points. Overall, patients were satisfied with the treatment received, and patient interviews highlighted multiple psychological as well as practical benefits associated with the treatment form and content. Patients with more severe gambling symptoms at baseline might be more likely to drop out before treatment completion than patients with less severe symptoms. The results suggest that SpilleFri may be a feasible alternative to face-to-face treatment for GD. However, the uncontrolled design and small sample size of the study limit the robustness of the findings. In the future, the effect of SpilleFri treatment should be examined in a randomized controlled trial.
</t>
  </si>
  <si>
    <t>The aim of the present study was to evaluate the feasibility of a proposed model for internet-based treatment for GD as well as its acceptability among users and therapists delivering the intervention. A treatment program for GD, called SpilleFri (Danish for “Free from Gambling”) was developed and implemented within an existing Danish gambling disorder treatment clinic. Specifically, we aimed to evaluate (a) the dropout rate to assess acceptability, (b) data completeness rate to assess feasibility of the study protocol, (c) changes in gambling behavior, GD symptoms, and secondary outcome variables pre- and post-intervention to determine potential benefits and harms of the intervention, (d) the extent of use of the treatment platform, (e) the utility and experiences of the intervention from the patient’s perspective, and (f) the utility and experiences of delivering the intervention from the therapists’ perspective. Apart from the dropout rate and data completeness rate, the evaluations did not include predefined outcome targets, as measurement of these parameters was conducted as proof of concept before undertaking a randomized controlled trial.</t>
  </si>
  <si>
    <t>Background
Little evidence is available to verify the mediating effect of dispositional mindfulness on the association between gaming disorder and various impulsivity traits. The present study aimed to investigate the mediating effect of dispositional mindfulness on the association between the five UPPS-P impulsivity traits and the risk of gaming disorder among young adults.
Methods
It was an inter-regional cross-sectional study using online survey in Australia, Japan, The Philippines and China. Impulsivity measured by the UPPS-P Impulsive Behavior Scale–Short version; dispositional mindfulness measured by the Mindfulness Attention Awareness Scale; and the risk of gaming disorder measured by the Internet Gaming Disorder Scale were collected in the focal regions. Structural equation modeling was performed by SPSS AMOS version 26 to verify the study hypotheses. Bootstrapped 95% confidence interval was reported. Statistical significance was indicated by the p-value below 0.05.
Results
Among the 1,134 returned questionnaires, about 40% of them aged 18–20 years and 21–23 years, respectively. 53.8% were male. 40.7% had been playing digital and video games for over 10 years. The prevalence of gaming disorder was 4.32%. The model fitness indices reflected that the constructed model had an acceptable model fit (χ2(118) = 558.994, p &lt; 0.001; χ2/df = 4.737; CFI = 0.924; TLI = 0.890; GFI = 0.948; RMSEA = 0.058; SRMR = 0.0487). Dispositional mindfulness fully mediated the effect of positive urgency and negative urgency on the risk of gaming disorder. The effect of lack of premeditation on the risk of gaming disorder was partially mediated by dispositional mindfulness. However, dispositional mindfulness did not mediate the effect of sensation seeking on the risk of gaming disorder.
Conclusions
The varied associations between dispositional mindfulness and the five impulsivity traits hints that improving some impulsive traits may increase dispositional mindfulness and so lower the risk of gaming disorder. Despite further studies are needed to verify the present findings, it sheds light on the need to apply interventions on gamers based on their impulsivity profile. Interventions targeting at emotion regulation and self-control such as mindfulness-based interventions seem to be effective to help gamers with dominant features of urgency and lack of premeditation only. Other interventions shall be considered for gamers with high sensation seeking tendency to enhance the effectiveness of gaming disorder prevention.</t>
  </si>
  <si>
    <t>The present study aimed to investigate the mediating effect of dispositional mindfulness on the association between impulsivity traits and GD in young adult gamers using structural equation modelling. This modelling approach helps develop structural relationships among variables having direct and/or indirect effects on GD simultaneously.</t>
  </si>
  <si>
    <t>he present study examined the relationships between Danmu preference, problematic online video watching, loneliness, and personality. Based on previous studies, it was hypothesized that:
H1
Lonely individuals would prefer to watch Danmu.
H2a
Individuals with high extraversion would prefer to watch Danmu.
H2b
Individuals with high openness would prefer to watch Danmu.
H2c
Individuals with high agreeableness would prefer to watch Danmu.
H2d
Individuals with high conscientiousness would prefer to watch Danmu.
H2e
Individuals with high neuroticism would prefer to watch Danmu.
H3
Individuals with higher levels of problematic online video watching would prefer to watch Danmu.
H4
Lonely individuals would have higher levels of problematic online video watching than less lonely individuals. The hypothesized model is shown in Fig. 1:
In order to collect objective data for Danmu preference, as well as self-report data concerning preference for Danmu, the present investigation comprised two studies. More specifically, it collected both eye-tracking data of Danmu area fixation (duration and counts) and self-reported Danmu preference data. Study 1 explored the relationships between Danmu preference, problematic online video watching, personality, and loneliness based on survey self-report data. Study 2 used the same survey as that in Study 1 as well as collecting eye-tracking data including fixation duration and counts on the area of interest (i.e., the on-screen Danmu). Study 2 explored the relationships between Danmu preference, problematic online video watching, personality, loneliness, and objective Danmu area fixation (duration and counts).</t>
  </si>
  <si>
    <t xml:space="preserve">The prevention of problematic online gambling behavior is a topic of major interest for regulators, the gambling industry, and researchers. Many gambling operators approach this issue by using responsible gambling tools. Among such tools, mandatory play breaks are used to interrupt long online gambling sessions, providing “cooling off” periods for players to take a reflective “time out”. The present study investigated the effects of mandatory play breaks in a large-scale experiment with 23,234 online gamblers engaging in more than 870,000,000 gambling transactions on Norsk Tipping’s gambling platform over a 1-month period. The gamblers were randomly assigned to several intervention groups with varying duration of mandatory play breaks and one control group with Norsk Tipping’s standard play break duration. More specifically, the study analyzed the relationship between the mandatory break received and the gambler’s acceptance of this tool, the interaction patterns with the tool, and how quickly they started to gamble again, as well as post-intervention effects on gambling behavior. Results showed that gamblers who were treated with longer mandatory breaks (i) tended to take longer voluntary breaks, and (ii) interacted more frequently with the tool (for instance, by clicking the “logout” button). Furthermore, gamblers appeared to accept longer mandatory play breaks. However, only a fraction of post-intervention effects remained, and mainly only for gamblers who received a substantial number of long mandatory play breaks. Overall, the present study provides actionable insights for both researchers and the gambling industry to improve the effectiveness of mandatory play breaks as a responsible gambling tool.
</t>
  </si>
  <si>
    <t>Consequently, the present study was designed to answer the following research questions (RQs): (i) how do different type of gamblers react to the various mandatory play breaks based on their pre-experimental behavior? (RQ1); (ii) does the experiment affect gamblers’ interaction patterns with the pop-up message of the mandatory play break? (RQ2); and (iii) do longer mandatory breaks cause gamblers to leave the platform, and do the effects of the different mandatory breaks persist after the experiment? (RQ3). This controlled and large-scale study of mandatory play breaks goes beyond the few previously published studies, which either lacked a controlled approach or comprised small-scale controlled laboratory studies. It was envisaged that the present study would provide actionable insights for researchers and the gambling industry on the duration, visual representation, effectiveness among different types of gamblers, and acceptance of mandatory play breaks as an RG tool.</t>
  </si>
  <si>
    <t>Purpose of Review
The gambling industry in Africa has seen substantial growth and evolution over recent years with a growing body of literature describing these shifts. Here, we provide a narrative synthesis of the extant literature on the origins, trends and consequences of the expansion and intensification of the commercial gambling industry in sub-Saharan Africa with a reference for future research on gambling as a growing public health concern.
Recent Findings
The historical shift and permeation of gambling in sub-Saharan Africa is diverse with evidence of certain countries following a neo-colonial logic. Advances in technology have made gambling more accessible and created new markets in Africa. A key motive driving gambling on the continent is a lack of stable employment. While the intensification and growth of Africa’s gambling industry has brought economic benefits to some African investors and individuals, this has been accompanied by a range of gambling harms. Legislation and policies designed to better regulate the gambling industry and redress these harms are needed. In this context, a small number of services and campaigns designed to mitigate gambling harms demonstrate promise, but more research is needed in this area.
Summary
The gambling industry in sub-Saharan Africa has undergone a dramatic transformation. While it is true that the growth of the African gambling industry has provided an additional revenue stream to governments, it is also necessary to acknowledge the concurrent rise in gambling addiction and the health-related and social harms that it elicits. As such, designing effective regulatory measures and policy interventions that can reduce the public health burden of gambling harms is vital. However, these interventions need to take in to account the significance of cultural differences that exist among countries on the continent.</t>
  </si>
  <si>
    <t>the purpose of this narrative review lies in providing insight into the question of historical shifts linked to gambling in sub-Saharan Africa (SSA) and aspects that spur gambling on the continent, and subsequent related harm. The paper is structured as follows. First, we outline the traditional forms and emerging technologies shaping gambling in SSA. Second, we describe the prevalence rates and demographics of gambling on the continent. Third, we discuss the underlying reasons driving gambling among Africans. Fourth, we touch on public health concerns related to gambling. We conclude by reflecting on the implications of gambling and policy recommendations that may concentrate on this area.</t>
  </si>
  <si>
    <t>Background
Despite their crucial role in bridging science and practice, not much is known about counselors offering treatment for Problem Gambling (PG). This study maps current treatment, the type of change techniques that are prioritized in treatment and how counselors perceive their clinical competence in their work with PG clients.
Methods
A sample of PG counselors from the healthcare and social services (N = 188, mean age: 49 years, 67% women) completed an online survey. A principal component analysis was conducted to map prioritized types of change techniques, and a multiple regression analysis was carried out to analyze predictors of counselors’ role adequacy in their clinical work.
Results
There was a large variation in the type of treatments offered for PG (mean 3.6). Cognitive Behavioral Therapy (CBT) and Motivational Interviewing were the most common treatments offered and motivation was rated as the most important type of change technique prioritized in the treatment of PG. A principal component analysis identified four components reflecting different types of change techniques prioritized by the counselors: (1) standard CBT, e.g., gambling cognitions, craving management, and finding alternative activities, (2) assessment of PG, (3) family orientation, i.e., involvement of concerned significant others in treatment, and (4) focus on exposure strategies. Counseling more clients monthly was associated with higher levels of willingness, adequacy and legitimacy in their clinical work with clients with PG. Additionally, offering CBT was a predictor for higher role adequacy and providing counseling on the origins of and consequences of PG.
Conclusion
There was a large heterogeneity among the treatments offered and what change techniques that were prioritized among the PG counselors. Clinical experience is of importance for developing competence in treating clients with PG. This finding suggests there could be benefits to establishing specialized, more visible treatment units where PG counselors could gain adequate clinical experience, thus increasing clinical competence for treating PG.</t>
  </si>
  <si>
    <t>The aims of this study are therefore to (1) map the treatment offered for PG in Sweden, (2) identify the types of change techniques prioritized by PG counselors, and (3) explore factors associated with perceived clinical competence in providing treatment, i.e., willingness, adequacy, legitimacy, and self-esteem in relation to working with clients with PG.</t>
  </si>
  <si>
    <t>Background
Gaming disorder is a new disease, which is included in the disease unit of disorder caused by addiction in the 11th revision of the International Classification of Diseases. This study examined the symptom characteristics of gaming disorders in Chinese adolescents using the latent profile analysis.
Methods
Totally, 5988 students (including 3285 boys and 2703 girls; aged 12–18 years) from junior high schools and senior high schools were enrolled. The Gaming Disorder Symptom Questionnaire-21 (GDSQ-21) was used to screen gaming disorder. A latent profile analysis was used for classifying the subgroups based on the extent of gaming usage. The relationship between adolescent gamers and demographic variables was analyzed by logistic regression.
Results
The results of latent profile analysis supported the models of four latent profiles, which were defined as healthy gamers (Profile 1, 56.83%), impaired control gamers (Profile 2, 26.09%), impaired control-game priority gamers (Profile 3, 9.72%) and gamers with disorder (Profile 4, 7.36%), respectively. Logistic regression analysis found that, compared with girls, boys were more likely to be classified into the group dominated by the impaired gamers, the impaired control-game priority gamers, and the gamers with disorder.
Conclusions
This study highlighted that the latent profile analysis identified four different groups of adolescent gamers, showing a clearer conceptualization of heterogeneous gamers. Gender and average weekly gaming time can predict the latent profile of adolescents. Our findings may facilitate the design of individualized assessment and early intervention programs for adolescent gamer users based on different gaming usage symptoms.</t>
  </si>
  <si>
    <t>The current study intended to identify homogenous subtypes of heterogeneous gamers among Chinese adolescents, that is, the different characteristics of individuals with online or stand-alone gamers. Firstly, LPA was used to analyze the latent structure of gamers and the latent characteristics of each profile. Secondly, the present study analyzed age and gender differences among different latent profiles of heterogeneous online or stand-alone gamers. We hypothesize that distinct latent profiles of heterogeneous gamer symptoms may emerge based on severity levels, although we expect those different severity subgroups to demonstrate different patterns of heterogeneous gamer themes. Additionally, compared with girls, more boys would be classified in the group with highly engaged gaming.</t>
  </si>
  <si>
    <t>Aim
The COVID-19 outbreak has severely impacted people’s mental health. The present experimental study investigated how to reduce this negative effect by a combination of two interventions.
Subject and methods
Participants (Ntotal = 642) were users of social media in Germany. For two weeks, the social media group (N = 162) reduced its social media use (SMU) by 30 minutes daily, the physical activity group (N = 161) increased its physical activity by 30 minutes daily, the combination group (N = 159) followed both instructions, and the control group (N = 160) did not get specific instructions. Online surveys assessed variables of SMU, physical activity, mental health, COVID-19 burden, and lifestyle at six measurement time points up to six months after the intervention.
Results
In the experimental groups, (addictive) SMU, depression symptoms, and COVID-19 burden decreased, while physical activity, life satisfaction, and subjective happiness increased. All effects were stronger and more stable in the combination group in the longer-term. Smoking behavior decreased in the social media group only.
Conclusion
Thus, the conscious combination of less SMU and more physical activity leads causally to more psychological resilience against negative pandemic impacts and to higher levels of mental health over six months. Prevention programs could improve their effectiveness by integrating the time- and cost-efficient interventions – separately or in combination.</t>
  </si>
  <si>
    <t>The present study aimed to investigate the influence of a controlled experimental reduction of SMU time, a controlled experimental increase of physical activity time, and a combination of both interventions on SMU, physical activity, mental health, COVID-19 burden, and smoking behavior (see Brailovskaia et al. 2020b) over a longer period of time (up to six months).</t>
  </si>
  <si>
    <t>Social mediaMobile phonesProblematic internet useOnline harassmentEarly adolescenceParental monitoringOnline social support</t>
  </si>
  <si>
    <t>Abstract
Little is known about the effects of social media initiation on digital behaviors from middle childhood to early adolescence, a critical developmental period marked by peer influence and inaugural access to mobile devices. Participants from middle schools in the Northeast U.S. (N = 773; 11–15 years, Mean = 12.6) completed a cross-sectional survey about social media initiation, digital behaviors, and parental restrictions on digital use. Descriptive results demonstrated that overall early adolescents more frequently engaged in positive digital behaviors compared to negative ones. Results from structural equation models showed that initiating social media platforms, namely Instagram or Snapchat, in later childhood (10 years or younger) was significantly associated with problematic digital behavior outcomes compared to either tween (11–12) and/or teen (13+) initiation, including having online friends or joining social media sites parents would disapprove of, more problematic digital technology behaviors, more unsympathetic online behaviors, and greater likelihood of online harassment and sexual harassment victimization. Additionally, there is evidence to show that childhood initiators demonstrated a greater tendency to engage in supportive or civically-engaged online community behaviors compared to older initiator counterparts. Parental restriction of mobile phone use and a less frequent checking of social media ameliorated some of the negative effects.</t>
  </si>
  <si>
    <t>https://www.sciencedirect.com/science/article/pii/S0747563221003769?via%3Dihub</t>
  </si>
  <si>
    <t>The aims of the present study were to a) investigate the relationship between the age period of social media initiation (e.g., child, tween, or teen) and social technology behavior outcomes and b) whether parent restrictions on technology use or frequency of checking social media moderated the relationships between age period of initiation and outcomes. We explored the following hypotheses: H1: The younger the age of initiation into social media, the greater likelihood of negative and less likelihood of positive social technology outcomes; H2: Parent restrictions on social technology use will buffer the negative associations of early initiation into social media; H3: The greater the frequency of checking social media, the more negative associations will be found from early initiation of social media.</t>
  </si>
  <si>
    <t>Health Informatics</t>
  </si>
  <si>
    <t>Rico S C Lee 1 2, Lucy Albertella 1, Erynn Christensen 1, Chao Suo 1, Rebecca A Segrave 1, Maja Brydevall 1, Rebecca Kirkham 1, Chang Liu 1, Leonardo F Fontenelle 1 3 4, Samuel R Chamberlain 5, Kristian Rotaru 1 6, Murat Yücel 1 7</t>
  </si>
  <si>
    <t xml:space="preserve">Background:
Many people with harmful addictive behaviors may not meet formal diagnostic thresholds for a disorder. A dimensional approach, by contrast, including clinical and community samples, is potentially key to early detection, prevention, and intervention. Importantly, while neurocognitive dysfunction underpins addictive behaviors, established assessment tools for neurocognitive assessment are lengthy and unengaging, difficult to administer at scale, and not suited to clinical or community needs. The BrainPark Assessment of Cognition (BrainPAC) Project sought to develop and validate an engaging and user-friendly digital assessment tool purpose-built to comprehensively assess the main consensus-driven constructs underpinning addictive behaviors.
Objective:
The purpose of this study was to psychometrically validate a gamified battery of consensus-based neurocognitive tasks against standard laboratory paradigms, ascertain test-retest reliability, and determine their sensitivity to addictive behaviors (eg, alcohol use) and other risk factors (eg, trait impulsivity).
Methods:
Gold standard laboratory paradigms were selected to measure key neurocognitive constructs (Balloon Analogue Risk Task [BART], Stop Signal Task [SST], Delay Discounting Task [DDT], Value-Modulated Attentional Capture [VMAC] Task, and Sequential Decision-Making Task [SDT]), as endorsed by an international panel of addiction experts; namely, response selection and inhibition, reward valuation, action selection, reward learning, expectancy and reward prediction error, habit, and compulsivity. Working with game developers, BrainPAC tasks were developed and validated in 3 successive cohorts (total N=600) and a separate test-retest cohort (N=50) via Mechanical Turk using a cross-sectional design.
Results:
BrainPAC tasks were significantly correlated with the original laboratory paradigms on most metrics (r=0.18-0.63, P&lt;.05). With the exception of the DDT k function and VMAC total points, all other task metrics across the 5 tasks did not differ between the gamified and nongamified versions (P&gt;.05). Out of 5 tasks, 4 demonstrated adequate to excellent test-retest reliability (intraclass correlation coefficient 0.72-0.91, P&lt;.001; except SDT). Gamified metrics were significantly associated with addictive behaviors on behavioral inventories, though largely independent of trait-based scales known to predict addiction risk.
Conclusions:
A purpose-built battery of digitally gamified tasks is sufficiently valid for the scalable assessment of key neurocognitive processes underpinning addictive behaviors. This validation provides evidence that a novel approach, purported to enhance task engagement, in the assessment of addiction-related neurocognition is feasible and empirically defensible. These findings have significant implications for risk detection and the successful deployment of next-generation assessment tools for substance use or misuse and other mental disorders characterized by neurocognitive anomalies related to motivation and self-regulation. Future development and validation of the BrainPAC tool should consider further enhancing convergence with established measures as well as collecting population-representative data to use clinically as normative comparisons.
</t>
  </si>
  <si>
    <t>https://www.jmir.org/2023/1/e44414/citations</t>
  </si>
  <si>
    <t>The purpose of this study was to psychometrically validate a gamified battery of consensus-based neurocognitive tasks against standard laboratory paradigms, ascertain test-retest reliability, and determine their sensitivity to addictive behaviors (eg, alcohol use) and other risk factors (eg, trait impulsivity).</t>
  </si>
  <si>
    <t>Jan Dieris-Hirche1 Author Orcid Image ;  Laura Bottel1 Author Orcid Image ;  Stephan Herpertz1 Author Orcid Image ;  Nina Timmesfeld2 Author Orcid Image ;  Bert Theodor te Wildt1, 3 Author Orcid Image ;  Klaus Wölfling4 Author Orcid Image ;  Peter Henningsen5 Author Orcid Image ;  Anja Neumann6 Author Orcid Image ;  Rainer Beckers7 Author Orcid Image ;  Magdalena Pape1</t>
  </si>
  <si>
    <t>Background:
Internet use disorder (IUD) is a new type of behavioral addiction in the digital age. At the same time, internet applications and eHealth can also provide useful support in medical treatment.
Objective:
The purpose of this study is to examine if an internet-based eHealth service can reach individuals with IUD. In particular, it should be investigated whether both male and female individuals with more severe IUDs can be reached.
Methods:
Data were retrieved from the OMPRIS (online-based motivational intervention to reduce problematic internet use and promote treatment motivation in internet gaming disorder and internet use disorder) project (DRKS00019925), an internet-based motivational intervention to reduce problematic internet use and promote treatment motivation in internet gaming disorder and IUD. During the recruitment process (August 2020-March 2022), a total of 3007 individuals filled out the standardized scale for the assessment of internet and computer game addiction (AICA-S). The assessment was accessible via the project homepage. There was no preselection of participants at this stage of the study; however, the offer was addressed to people with hazardous internet use and IUDs. The web-based assessment was free and could be found via search engines, but attention was also drawn to the service via newspaper articles, radio reports, and podcasts.
Results:
Out of 3007 who participated in the web-based self-assessment, 1033 (34.4%) are female, 1740 (57.9%) are male, 67 (2.2%) are diverse individuals, and 167 (5.5%) did not disclose their gender. The IUD symptom severity score showed a wide range between the AICA-S extreme values of 0 and 27 points. On average, the total sample (mean 8.19, SD 5.47) was in the range of hazardous IUD behavior (AICA-S cutoff&gt;7.0). Furthermore, 561 individuals (18.7% of the total sample; mean 17.42, SD 3.38) presented severe IUD (AICA-S cutoff&gt;13.5). Focusing on female and male participants, 20.9% (363/1740) of the men and 14.9% (151/1033) of the women scored above 13.5 points, which can be considered pathological IUD behavior (χ22,2773=16.73, P&lt;.001, effect size: Cramér V=0.078). Unemployment, being in vocational training or studying at a university, and being male were significantly associated with high IUD symptoms.
Conclusions:
Using a large sample, the study showed that both mildly and severely IUD-affected individuals can be reached via the internet. An internet-based eHealth offer can thus be a good way to reach patients with IUD where they are addicted—on the internet. In addition, eHealth services increase the likelihood of reaching female patients, who hardly ever come to specialized outpatient clinics and hospitals. Since social problems, especially unemployment, have a strong association with disease severity, the integration of social counseling into treatment seems advisable in terms of a multidisciplinary approach.</t>
  </si>
  <si>
    <t>https://www.jmir.org/2023/1/e40121</t>
  </si>
  <si>
    <t xml:space="preserve">The purpose of this study is to examine if an internet-based eHealth service can reach individuals with IUD. In particular, it should be investigated whether both male and female individuals with more severe IUDs can be reached.
</t>
  </si>
  <si>
    <t>Fety Ilma Rahmillah1 Author Orcid Image ;  Amina Tariq1 Author Orcid Image ;  Mark King1 Author Orcid Image ;  Oscar Oviedo-Trespalacios</t>
  </si>
  <si>
    <t xml:space="preserve">mobile phone (2939); maladaptive mobile phone use (1); apps (239); features (7); problematic phone use (1)
</t>
  </si>
  <si>
    <t xml:space="preserve">Background:
Mobile apps are a popular strategy for reducing mobile phone use and preventing maladaptive mobile phone use (MMPU). Previous research efforts have been made to understand the features of apps that have the potential to reduce mobile phone use and MMPU. However, there has been a lack of a comprehensive examination of the effectiveness of such apps and their features.
Objective:
This paper investigated existing apps designed to reduce mobile phone use and prevent MMPU and examined the evidence of their effectiveness. The research aimed to provide a comprehensive analysis of app features that can reduce mobile phone use and MMPU, while also assessing their effectiveness. In addition, we explored users’ perceptions of these apps and the various features the apps offer to understand potential adoption issues and identify opportunities.
Methods:
This study used 3 methods: a review of scientific evidence, content analysis, and sentiment analysis.
Results:
Our study comprehensively examine the common features of 13 apps designed to reduce mobile phone use. We extracted and classified the features into 7 types: self-tracking, social tracking, goal setting, blocking, gamification, simplification, and assessment. The effectiveness of these apps in reducing mobile phone use and MMPU varied from weak to strong. On the basis of content analysis, self-tracking and goal setting were the most frequently used features, whereas gamification and assessment were used the least frequently. The intervention strategies that effectively reduce mobile phone use and MMPU included using grayscale mode, app limit features, and mixed interventions. Overall, users tended to accept these apps, as indicated by sentiment scores ranging from 61 to 86 out of 100.
Conclusions:
This study demonstrates that app-based management has the potential to reduce mobile phone use and MMPU. However, further research is required to evaluate the effectiveness of app-based interventions. Collaborations among researchers, app developers, mobile phone manufacturers, and policy makers could enhance the process of delivering, evaluating, and optimizing apps aimed at reducing mobile phone use and MMPU.
</t>
  </si>
  <si>
    <t>https://www.jmir.org/2023/1/e42541</t>
  </si>
  <si>
    <t>This paper examined current apps designed to reduce mobile phone use and prevent MMPU. It investigated the features of these apps and evaluated the extent to which the benefits of these features are supported by evidence of their effectiveness in reducing MMPU. The approach taken involved developing a comprehensive map of the app features that have been assessed in the scientific literature, along with the corresponding evidence for their effectiveness. In addition, this study explored users’ perceptions of the apps and the various features these apps offer, aiming to understand potential acceptance issues. The following research questions (RQs) were addressed:
RQ1: Which apps have been scientifically evaluated?
RQ2: What features are offered by current apps to reduce mobile phone use and MMPU?
RQ3: What is the efficacy of these apps?
RQ4: How have users responded to these apps and their features in terms of popularity and reviews?</t>
  </si>
  <si>
    <t>Decisión</t>
  </si>
  <si>
    <t>The aim of this study was to evaluate the efficacy of a cognitive-behavioral digital health intervention for reducing IUDs compared to a waitlist control group (WCG). It was hypothesized that participants assigned to the intervention group (IG) would show reduced IUD severity measured via the Internet Addiction Test (IAT) at post-test compared to those in the WCG. We assumed that a reduction of IUDs could also have potentially positive effects on associated problems such as anxiety and depressive symptoms. Thus, the second objective was to investigate exploratory effects of the intervention on associated mental health outcomes.</t>
  </si>
  <si>
    <t>Si</t>
  </si>
  <si>
    <t>To evaluate the effectiveness of an online intervention for university students with problematic internet usage.</t>
  </si>
  <si>
    <t>The prevention of problematic online gambling behavior is a topic of major interest for regulators, the gambling industry, and researchers. Many gambling operators approach this issue by using responsible gambling tools. Among such tools, mandatory play breaks are used to interrupt long online gambling sessions, providing “cooling off” periods for players to take a reflective “time out”. The present study investigated the effects of mandatory play breaks in a large-scale experiment with 23,234 online gamblers engaging in more than 870,000,000 gambling transactions on Norsk Tipping’s gambling platform over a 1-month period. The gamblers were randomly assigned to several intervention groups with varying duration of mandatory play breaks and one control group with Norsk Tipping’s standard play break duration. More specifically, the study analyzed the relationship between the mandatory break received and the gambler’s acceptance of this tool, the interaction patterns with the tool, and how quickly they started to gamble again, as well as post-intervention effects on gambling behavior. Results showed that gamblers who were treated with longer mandatory breaks (i) tended to take longer voluntary breaks, and (ii) interacted more frequently with the tool (for instance, by clicking the “logout” button). Furthermore, gamblers appeared to accept longer mandatory play breaks. However, only a fraction of post-intervention effects remained, and mainly only for gamblers who received a substantial number of long mandatory play breaks. Overall, the present study provides actionable insights for both researchers and the gambling industry to improve the effectiveness of mandatory play breaks as a responsible gambling tool.</t>
  </si>
  <si>
    <t>Technology</t>
  </si>
  <si>
    <t>Digital strategy</t>
  </si>
  <si>
    <t>Digital assessment</t>
  </si>
  <si>
    <t>Digital intervention</t>
  </si>
  <si>
    <t>Personalization</t>
  </si>
  <si>
    <t>Type of Validation</t>
  </si>
  <si>
    <t>Quality attributes of technology</t>
  </si>
  <si>
    <t>Type of experiment</t>
  </si>
  <si>
    <t>Population</t>
  </si>
  <si>
    <t>Intervention period</t>
  </si>
  <si>
    <t>Treatment type</t>
  </si>
  <si>
    <t>Symptom reduction</t>
  </si>
  <si>
    <t>Screen time reduction</t>
  </si>
  <si>
    <t>Treatment adherence</t>
  </si>
  <si>
    <t>User Experience</t>
  </si>
  <si>
    <t>7 weeks</t>
  </si>
  <si>
    <t>Mindfulness, Mobil apps, Social anxiety, Social media usage, Well-being</t>
  </si>
  <si>
    <t>Problem internet usage; selfregulation; internet
addiction, intervention,
translational research</t>
  </si>
  <si>
    <t>Internet gaming disorder
Transtheoretical model
Adolescents
Application
Randomized controlled trial
Cognitive-behavioral therapy
Addictive behaviors
Video games
Internet addiction disorder</t>
  </si>
  <si>
    <t>Prevention
Vocational students
Voluntary commitment
Abstinence
Substance use
Internet-related problems
Cluster-randomized controlled trial</t>
  </si>
  <si>
    <t>Gambling disorder
Ecological momentary intervention
Online treatment
Reach
Feasibility</t>
  </si>
  <si>
    <t>Screen time
Time with friends
Feasibility
Acceptability
Compliance</t>
  </si>
  <si>
    <t>Gambling disorder
Internet-based treatment
Cognitive behavioral therapy
Therapist-guided
Feasibility
Acceptability</t>
  </si>
  <si>
    <t>Gambling
Responsible gambling
Responsible gambling tools
Problem gambling
Mandatory play break</t>
  </si>
  <si>
    <t>Social media use reduction
Physical activity increase
COVID-19 burden
Mental health
Lifestyle
Experimental longitudinal study</t>
  </si>
  <si>
    <t xml:space="preserve">cognitive neuroscience; addictive behaviors; mental health; gaming; gamified; gamification; development; assessment; software; addiction; mental disorder; neurocognition; neurocognitive; brain health; gamified task; psychometric game developer; game development; validation; validate; validity 
</t>
  </si>
  <si>
    <t>internet use disorder; eHealth; telemedicine; internet addiction; gaming disorder; OMPRIS ; internet use; online self-assessment; self-assessment ; eHealth services</t>
  </si>
  <si>
    <t>10.1007/s11469-022-00898-8</t>
  </si>
  <si>
    <t>Nª</t>
  </si>
  <si>
    <t>Ciberadiction type</t>
  </si>
  <si>
    <t>Sample Size</t>
  </si>
  <si>
    <t>Research country (Participants)</t>
  </si>
  <si>
    <t>Resultado de reducción</t>
  </si>
  <si>
    <t>Background and aims: Internet Use Disorders (IUDs) are emerging as a societal challenge. Evidence-based treatment options are scarce. Digital health interventions may be promising to deliver psychological treatment to individuals with IUDs directly in their online setting. The aim of this study was to evaluate the efficacy of a digital health intervention for IUDs compared to a waitlist control group (WCG). Methods: In a two-Armed randomized controlled trial, N = 130 individuals showing IUDs (Internet Addiction Test; IAT ≥49) were randomly allocated to the intervention group (IG; n = 65) or WCG (n = 65). The intervention consisted of 7 sessions based on cognitive behavioral therapy. The primary outcome was IUD symptom severity measured via the IAT at post treatment 7 weeks after randomization. Secondary outcomes included IUD symptoms (Compulsive Internet Use Scale; CIUS), quality of life, depressive and anxiety symptoms, and other psychosocial variables associated with IUDs. Results: Participants were on average 28.45 years old (SD = 10.59) and 50% identified as women, 49% as men, and 1% as non-binary. The IG (n = 65) showed significantly less IUD symptom severity (IAT) (d = 0.54, 95% CI 0.19-0.89) and symptoms (d = 0.57, 95% CI 0.22-0.92) than the WCG (n = 65) at post-Treatment. Study attrition was 20%. Effects on all other secondary outcomes were not significant. On average, participants completed 67.5% of the intervention. Discussion and Conclusions: A digital health intervention could be a promising first step to reduce IUD symptom severity. © 2023 The Author(s).</t>
  </si>
  <si>
    <t>Internet addiction</t>
  </si>
  <si>
    <t>5. Other: Website</t>
  </si>
  <si>
    <t>4. Otros (Actividades de terapia cognitivo conductual)</t>
  </si>
  <si>
    <t>1. Digital asssesment tools</t>
  </si>
  <si>
    <t>1. Digital Psychotherapeutic Lessons</t>
  </si>
  <si>
    <t>1. Si</t>
  </si>
  <si>
    <t>2. Experiment</t>
  </si>
  <si>
    <t>0. No reporta</t>
  </si>
  <si>
    <t>1. Randomized controlled trials (two-Armed randomized controlled trial)</t>
  </si>
  <si>
    <t>3. Adults</t>
  </si>
  <si>
    <t>Alemania, Austria y Suiza</t>
  </si>
  <si>
    <t>4. Therapy</t>
  </si>
  <si>
    <t>All</t>
  </si>
  <si>
    <t>Disminución de 6,94 (CIUS)</t>
  </si>
  <si>
    <t>No report</t>
  </si>
  <si>
    <t>67,5% (Completaron este porcentaje de tratamiento) - Todos los módulos lo completaron el 42%</t>
  </si>
  <si>
    <t>1. Satisfaction (Medium)</t>
  </si>
  <si>
    <t>Internet and Video Game Addiction</t>
  </si>
  <si>
    <t>2. wearables: webcam-based</t>
  </si>
  <si>
    <t>webcam-based telemedicine treatment</t>
  </si>
  <si>
    <t>1= Digital Assessment tools</t>
  </si>
  <si>
    <t>1.Digital Psychotherapeutic Lessons</t>
  </si>
  <si>
    <t xml:space="preserve">1= Functional suitability
6=Security
</t>
  </si>
  <si>
    <t>multicentre, two-arm, single-blinded trial</t>
  </si>
  <si>
    <t>≥16 years</t>
  </si>
  <si>
    <t>2 weeks</t>
  </si>
  <si>
    <t>Germany</t>
  </si>
  <si>
    <t>Disminución de 8.5 (DE= 10.2) en síntomas (CIUS)</t>
  </si>
  <si>
    <t>14.7 (DE=21.0) per week</t>
  </si>
  <si>
    <t>0= not report</t>
  </si>
  <si>
    <t>internet- and mobile-based intervention, internet use disorder, case report, social media use, student</t>
  </si>
  <si>
    <t>Internet use disorder (Social media)</t>
  </si>
  <si>
    <t>1. Telemedicine and 5. Other - Web</t>
  </si>
  <si>
    <t>1= Digital Psychotherapeutic Lessons</t>
  </si>
  <si>
    <t>1. Partially (Maín sessions and elective sessions)</t>
  </si>
  <si>
    <t>1= Functional suitability
2=Performance efficiency
3=Compatibility
8= Flexibility</t>
  </si>
  <si>
    <t>0. Other = Case report</t>
  </si>
  <si>
    <t>Female &gt; 18 years</t>
  </si>
  <si>
    <t>6 weeks</t>
  </si>
  <si>
    <t>4. Therapy - CBT</t>
  </si>
  <si>
    <t>There was a decrease from 49 to 32 on the CIUS</t>
  </si>
  <si>
    <t>3 hours</t>
  </si>
  <si>
    <t>1= Satisfaction
3= Perception of usefulness</t>
  </si>
  <si>
    <t>smartphone addiction; internet addiction; internet gaming disorder; smartphone tools; telepsychiatry; machine learning; telemedicine; social media; digital mental health interventions; mobile phone</t>
  </si>
  <si>
    <t>This study aimed to assess the prevalence of problematic smartphone use in a representative sample of US-based users, as well as the use of tools to monitor and control
smartphone use (TMCSU). The study also aimed to explore how a set of variables related to mental health, smartphone use, and smartphone addiction may influence the use of TMCSU.</t>
  </si>
  <si>
    <t>Gamming</t>
  </si>
  <si>
    <t>4= Mobile health app (mHealth)</t>
  </si>
  <si>
    <t>Selft control tools</t>
  </si>
  <si>
    <t xml:space="preserve">Tools to improve sleep time and quality 35,2%
Tools to reduce notifications 48,9 % 
Tools to reduce screen time 45,9%
</t>
  </si>
  <si>
    <t>1. Survey</t>
  </si>
  <si>
    <t>3=Compatibility
4=Interoperability</t>
  </si>
  <si>
    <t>0. Other = perception</t>
  </si>
  <si>
    <t>12 month</t>
  </si>
  <si>
    <t>USA</t>
  </si>
  <si>
    <t>5= Self-control</t>
  </si>
  <si>
    <t xml:space="preserve">4. Sleep time
</t>
  </si>
  <si>
    <t>33,1% say yes</t>
  </si>
  <si>
    <t>Say yes (19%)</t>
  </si>
  <si>
    <t>Tools to improve sleep time and quality 68,9%
Tools to reduce notifications 44,8 % 
Tools to reduce screen time 14,2%</t>
  </si>
  <si>
    <t>3. Perception of usefulness (variable)</t>
  </si>
  <si>
    <t>Social media</t>
  </si>
  <si>
    <t>1. Self-control tools</t>
  </si>
  <si>
    <t>1. 1= Digital Assessment tools</t>
  </si>
  <si>
    <t>not report</t>
  </si>
  <si>
    <t>Convenience and Accessibility, Anonymity and Privacy, Customizable and Tailored Support, Cost-effective,</t>
  </si>
  <si>
    <t>1.Randomized controlled trials</t>
  </si>
  <si>
    <t>2.University</t>
  </si>
  <si>
    <t>8 weeks</t>
  </si>
  <si>
    <t>China</t>
  </si>
  <si>
    <t>4= Withdrawal symptoms
Ansiedad 
Soledad
Bienestar</t>
  </si>
  <si>
    <t>Ansiedad (reduction)
Soledad (reduction)
Bienestar (increase)</t>
  </si>
  <si>
    <t>no report</t>
  </si>
  <si>
    <t>User acceptance and perception of usefulness (High)</t>
  </si>
  <si>
    <t>Psychology</t>
  </si>
  <si>
    <t>Problem internet use</t>
  </si>
  <si>
    <t>2= Alarms and notifications</t>
  </si>
  <si>
    <t>2= Ecological Momentary Assessment</t>
  </si>
  <si>
    <t>1= Digital Psychotherapeutic Lessons (The intervention relies on priming mental representation frameworks via the common understandings and social constructs of the English words commitment and progress and previous research)</t>
  </si>
  <si>
    <t>0= No</t>
  </si>
  <si>
    <t>2= Experiment</t>
  </si>
  <si>
    <t>1. Functional suitability</t>
  </si>
  <si>
    <t>2.University and posgrate students</t>
  </si>
  <si>
    <t>21 days</t>
  </si>
  <si>
    <t>Australia</t>
  </si>
  <si>
    <t>1= Reinforcement treatment
5= Self-control</t>
  </si>
  <si>
    <t>From 51.08 IAT Score to 43,47 IAT Score</t>
  </si>
  <si>
    <t>2 hours</t>
  </si>
  <si>
    <t>43,6%%</t>
  </si>
  <si>
    <t>No, aún no se ejecuta</t>
  </si>
  <si>
    <t>Gaming</t>
  </si>
  <si>
    <t>2. Mobile Application</t>
  </si>
  <si>
    <t>1=single-blinded, randomized, controlled trial</t>
  </si>
  <si>
    <t>1= Adolescents</t>
  </si>
  <si>
    <t>2 months</t>
  </si>
  <si>
    <t>Iran</t>
  </si>
  <si>
    <t>4. 3= Clinical treatment - CBT</t>
  </si>
  <si>
    <t>Se reporta solo del pilotaje (12 personas)</t>
  </si>
  <si>
    <t>No - Es un protocolo de ensayo clínico</t>
  </si>
  <si>
    <t>gambling, and digital media use</t>
  </si>
  <si>
    <t>4= Otra</t>
  </si>
  <si>
    <t>1= Si</t>
  </si>
  <si>
    <t>1= Functional suitability
3=Compatibility
6=Security
8= Flexibility</t>
  </si>
  <si>
    <t>vocational schools (19,7 years - 11% menos de 16 o más de 24)</t>
  </si>
  <si>
    <t>the objective of this study was to assess the feasibility of the “SIN JUGAR, GANAS” [YOU WIN BY NOT BETTING] program, a self-applied psychological online treatment for GD enhanced with EMA/EMI and supported by brief phone-calls.</t>
  </si>
  <si>
    <t>gambling</t>
  </si>
  <si>
    <t>5. Other: Website and call suport</t>
  </si>
  <si>
    <t>2= Ecological Momentary Assessment (not in real time)</t>
  </si>
  <si>
    <t>4= Ecological Momentary intervention (Cumplimiento de módulos y actividades terapeúticas)</t>
  </si>
  <si>
    <t>1= SI synchronous intervention that consists of a specific message more related to emotion validation and motivation for change</t>
  </si>
  <si>
    <t>3. Compatibility</t>
  </si>
  <si>
    <t>Uncontrolled trials</t>
  </si>
  <si>
    <t>Adults</t>
  </si>
  <si>
    <t>39 días</t>
  </si>
  <si>
    <t>Spain, Mexico, and Colombia.</t>
  </si>
  <si>
    <t>3= Clinical treatment -Cognitive-behavioral therapy</t>
  </si>
  <si>
    <t>1= Loss of control</t>
  </si>
  <si>
    <t>Decreased from pre-treatment (Mdn = 7) to post-module 3 (Mdn = 2) (0 -16 escala)</t>
  </si>
  <si>
    <t>reduce to 197,71 min (DE = 136,62) - In people with relapses</t>
  </si>
  <si>
    <t>73.3%</t>
  </si>
  <si>
    <t>Appropriateness and the technology usability (Excelente)</t>
  </si>
  <si>
    <t>No - Es un protocolo</t>
  </si>
  <si>
    <t>4=data collector</t>
  </si>
  <si>
    <t>3= Digital Phenotyping</t>
  </si>
  <si>
    <t>0=non- randomized</t>
  </si>
  <si>
    <t>0=children</t>
  </si>
  <si>
    <t>6 months</t>
  </si>
  <si>
    <t>Denmark</t>
  </si>
  <si>
    <t>4 = Therapy</t>
  </si>
  <si>
    <t>2= Priority over other interests in life</t>
  </si>
  <si>
    <t>Gambling Disorder</t>
  </si>
  <si>
    <t>6=Security
8= Flexibility
3=Compatibility</t>
  </si>
  <si>
    <t>uncontrolled pilot study</t>
  </si>
  <si>
    <t>3= Adults</t>
  </si>
  <si>
    <t>10 weeks</t>
  </si>
  <si>
    <t>4.06 NODS SCORE</t>
  </si>
  <si>
    <t>From 5,67 to 0,88 (4,79 horas)</t>
  </si>
  <si>
    <t>1= Satisfaction</t>
  </si>
  <si>
    <t>4 = Automated usage control/Automated screen time management
2= Alarms and notifications</t>
  </si>
  <si>
    <t>3= Digital Intervention with Other New Technologies</t>
  </si>
  <si>
    <t>1 = Functional suitability
3= Compatibility</t>
  </si>
  <si>
    <t>2= Uncontrolled clinical trials</t>
  </si>
  <si>
    <t>34 days</t>
  </si>
  <si>
    <t>Noruega</t>
  </si>
  <si>
    <t>3= Clinical treatment - Longer mandatory play breaks</t>
  </si>
  <si>
    <t>Gamblers who logged out using the “logout” button on the pop-up message of the mandatory play break had the longest TTNS (Tiempo antes de volver a apostar), whereas gamblers who waited until they could gamble again had the shortest TTNS.</t>
  </si>
  <si>
    <t>Players took longer voluntary breaks from gambling the longer the mandatory play break lasted.</t>
  </si>
  <si>
    <t>Gamblers who received more than 9 mandatory 15-minute play breaks showed a significant post-intervention effect, with a 66% increase in TTNS. Unhurried gamblers also experienced a notable 60% increase in TTNS with a high number of these breaks. - 60% and 66%. Estos efectos volvieron a disminuir significativamente después del experimento.</t>
  </si>
  <si>
    <t>Social media use</t>
  </si>
  <si>
    <t>2= Alarms and notifications (Instruction)</t>
  </si>
  <si>
    <t>4= Other. Instruction via e mails</t>
  </si>
  <si>
    <t>1= Randomized controlled trials</t>
  </si>
  <si>
    <t>14 days</t>
  </si>
  <si>
    <t>2= Entertainment</t>
  </si>
  <si>
    <t>SM - Reducción de uso de redes sociales (13,86 - 13,16)
PA - actividad física ( 12,97 - 13,11)
Combination - (13,24 - 11,41)</t>
  </si>
  <si>
    <t>(Tiempo)
SM - Reducción de uso de redes sociales (131,47 - 85,40)
PA - actividad física ( 121,58 - 102,34)
Combination - (121,19 - 72,69)</t>
  </si>
  <si>
    <t>83% social media group, 80% physical activity group, 74,5% combination group, 88,8% control group.</t>
  </si>
  <si>
    <t>No - No corresponde a la temática</t>
  </si>
  <si>
    <t>Jan Dieris-Hirche1 Author Orcid Image ; Laura Bottel1 Author Orcid Image ; Stephan Herpertz1 Author Orcid Image ; Nina Timmesfeld2 Author Orcid Image ; Bert Theodor te Wildt1, 3 Author Orcid Image ; Klaus Wölfling4 Author Orcid Image ; Peter Henningsen5 Author Orcid Image ; Anja Neumann6 Author Orcid Image ; Rainer Beckers7 Author Orcid Image ; Magdalena Pape1</t>
  </si>
  <si>
    <t>No. Es solo la primera etapa no la intervención</t>
  </si>
  <si>
    <t>Gaming disorder and internet use disorder</t>
  </si>
  <si>
    <t>4= motivational intervention</t>
  </si>
  <si>
    <t>1. Digital Assessment tools</t>
  </si>
  <si>
    <t>4. 1= Digital Psychotherapeutic Lessons - online-based motivational intervention</t>
  </si>
  <si>
    <t>0 = No</t>
  </si>
  <si>
    <t>1, Survey</t>
  </si>
  <si>
    <t>0= Other - Assessment</t>
  </si>
  <si>
    <t>Alemania</t>
  </si>
  <si>
    <t>Jay A. Olson, Dasha A. Sandra, Denis Chmoulevitch, Amir Raz &amp; Samuel P. L. Veissière</t>
  </si>
  <si>
    <t>Problematic smartphone use · Smartphone addiction · Depression · Screen
time · Intervention · Nudges</t>
  </si>
  <si>
    <t>https://doi.org/10.1007/s11469-022-00826-w</t>
  </si>
  <si>
    <t>https://link.springer.com/article/10.1007/s11469-022-00826-w#citeas</t>
  </si>
  <si>
    <t>Problematic smartphone use is rising across the world. We tested an intervention with ten strategies that nudge users to reduce their smartphone use, for example by disabling non-essential
notifcations and changing their display to greyscale. Participants frst completed baseline measures of smartphone use, well-being, and cognition before choosing which intervention strategies
to follow for 2 to 6 weeks. Study 1 (N = 51) used a pre–post design while study 2 (N = 70)
compared the intervention to a control group who monitored their screen time. Study 1 found
reductions in problematic smartphone use, screen time, and depressive symptoms after 2
weeks. Study 2 found that the intervention reduced problematic smartphone use, lowered screen
time, and improved sleep quality compared to the control group. Our brief intervention returned
problematic smartphone use scores to normal levels for at least 6 weeks. These results demonstrate that various strategies can be combined while maintaining feasibility and efcacy.</t>
  </si>
  <si>
    <t>tested combined intervention on university students in two pre-registered
studies.</t>
  </si>
  <si>
    <t>Not Adition</t>
  </si>
  <si>
    <t>2=Mobile Application</t>
  </si>
  <si>
    <t>1= Self-control tools
2= Alarms and notifications</t>
  </si>
  <si>
    <t>0= No reporta</t>
  </si>
  <si>
    <t>3= Digital Intervention with Other New Technologies (Self control)</t>
  </si>
  <si>
    <t>1 = Si</t>
  </si>
  <si>
    <t>3. Compatibility
1= Functional suitability</t>
  </si>
  <si>
    <t>2 - 6 Weeks</t>
  </si>
  <si>
    <t>Canadá</t>
  </si>
  <si>
    <t>2= Entertainment
5= Self-control</t>
  </si>
  <si>
    <t>4= Withdrawal symptoms</t>
  </si>
  <si>
    <t>el grupo de intervención bajó 5.49 puntos, mientras que el grupo de control solo bajó 0.63.</t>
  </si>
  <si>
    <t>Disminuyó en un promedio de 11 minutos en el grupo de control y 57 minutos en el grupo de intervención.</t>
  </si>
  <si>
    <t>Disable non-essential notifcations (sounds, banners, and vibration). 98%
2. Keep your phone on silent (vibrate of), face down, out of sight, and out of reach when not in
use throughout the day.
83%
3. Disable Touch ID (i.e. the fngerprint scanner to unlock your phone); use a password instead. 79%
4. Keep your phone on silent (vibrate of) and out of reach when going to bed (e.g. on the opposite side of the room).
58%
5. Change the colour warmth to flter out blue light (i.e. turn on the “night shift” feature). 94%
6. Hide social media and email apps (e.g. Instagram, SnapChat, Facebook, Gmail, Outlook) in a
folder of of the home screen (or even delete them).
90%
7. If you can do the task on a computer, try to keep it on the computer (e.g. social media, web
search, or email).
83%
8. Let your family, friends, or colleagues know that you will be replying less often unless they
call you directly.
40%
9. Set your phone screen to greyscale (black and white). 38%
10. Overall, use your phone as little as possible. 88%</t>
  </si>
  <si>
    <t>Not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</si>
</sst>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0"/>
      <color rgb="FF000000"/>
      <name val="Arial"/>
      <scheme val="minor"/>
    </font>
    <font>
      <sz val="10"/>
      <color theme="1"/>
      <name val="Arial"/>
      <scheme val="minor"/>
    </font>
    <font>
      <sz val="10"/>
      <color rgb="FFFF0000"/>
      <name val="Arial"/>
      <scheme val="minor"/>
    </font>
    <font>
      <b/>
      <sz val="11"/>
      <color rgb="FF000000"/>
      <name val="Calibri"/>
    </font>
    <font>
      <u/>
      <sz val="10"/>
      <color rgb="FF0000FF"/>
      <name val="Arial"/>
    </font>
    <font>
      <sz val="10"/>
      <color theme="1"/>
      <name val="Arial"/>
    </font>
    <font>
      <u/>
      <sz val="10"/>
      <color rgb="FF1155CC"/>
      <name val="Arial"/>
    </font>
    <font>
      <u/>
      <sz val="10"/>
      <color rgb="FF1155CC"/>
      <name val="Arial"/>
    </font>
    <font>
      <u/>
      <sz val="9"/>
      <color rgb="FF1F1F1F"/>
      <name val="Inherit"/>
    </font>
    <font>
      <u/>
      <sz val="10"/>
      <color rgb="FF1F1F1F"/>
      <name val="ElsevierGulliver"/>
    </font>
    <font>
      <u/>
      <sz val="11"/>
      <color rgb="FF0272B1"/>
      <name val="ElsevierSans"/>
    </font>
    <font>
      <u/>
      <sz val="11"/>
      <color rgb="FF1F1F1F"/>
      <name val="ElsevierSans"/>
    </font>
    <font>
      <u/>
      <sz val="12"/>
      <color rgb="FF1F1F1F"/>
      <name val="Inherit"/>
    </font>
    <font>
      <sz val="12"/>
      <color rgb="FF1F1F1F"/>
      <name val="Inherit"/>
    </font>
    <font>
      <sz val="9"/>
      <color rgb="FF1F1F1F"/>
      <name val="Inherit"/>
    </font>
    <font>
      <u/>
      <sz val="11"/>
      <color rgb="FF0272B1"/>
      <name val="Arial"/>
    </font>
    <font>
      <u/>
      <sz val="11"/>
      <color rgb="FF1F1F1F"/>
      <name val="Arial"/>
    </font>
    <font>
      <u/>
      <sz val="11"/>
      <color rgb="FF1E70C2"/>
      <name val="Roboto"/>
    </font>
    <font>
      <u/>
      <sz val="9"/>
      <color rgb="FF1F1F1F"/>
      <name val="Inherit"/>
    </font>
    <font>
      <u/>
      <sz val="12"/>
      <color rgb="FF1F1F1F"/>
      <name val="Inherit"/>
    </font>
    <font>
      <u/>
      <sz val="11"/>
      <color rgb="FF1E70C2"/>
      <name val="Roboto"/>
    </font>
    <font>
      <b/>
      <sz val="10"/>
      <color rgb="FFFF0000"/>
      <name val="Arial"/>
      <scheme val="minor"/>
    </font>
    <font>
      <b/>
      <sz val="10"/>
      <color theme="1"/>
      <name val="Arial"/>
      <scheme val="minor"/>
    </font>
    <font>
      <b/>
      <sz val="10"/>
      <color theme="1"/>
      <name val="Arial"/>
    </font>
    <font>
      <b/>
      <u/>
      <sz val="10"/>
      <color rgb="FF1F1F1F"/>
      <name val="ElsevierGulliver"/>
    </font>
    <font>
      <sz val="10"/>
      <color rgb="FF1F1F1F"/>
      <name val="ElsevierGulliver"/>
    </font>
    <font>
      <b/>
      <sz val="11"/>
      <color rgb="FFFF0000"/>
      <name val="Calibri"/>
    </font>
    <font>
      <u/>
      <sz val="10"/>
      <color rgb="FF0000FF"/>
      <name val="Arial"/>
    </font>
    <font>
      <sz val="11"/>
      <color rgb="FF000000"/>
      <name val="Calibri"/>
    </font>
    <font>
      <u/>
      <sz val="10"/>
      <color rgb="FF0000FF"/>
      <name val="Arial"/>
    </font>
    <font>
      <sz val="10"/>
      <color rgb="FF000000"/>
      <name val="Arial"/>
    </font>
    <font>
      <u/>
      <sz val="10"/>
      <color rgb="FF1155CC"/>
      <name val="Arial"/>
    </font>
    <font>
      <sz val="10"/>
      <color rgb="FFFF0000"/>
      <name val="Arial"/>
    </font>
    <font>
      <b/>
      <sz val="10"/>
      <color rgb="FFFF0000"/>
      <name val="Arial"/>
    </font>
    <font>
      <u/>
      <sz val="10"/>
      <color rgb="FFFF0000"/>
      <name val="Arial"/>
    </font>
    <font>
      <u/>
      <sz val="10"/>
      <color rgb="FF0000FF"/>
      <name val="Arial"/>
    </font>
    <font>
      <u/>
      <sz val="10"/>
      <color theme="10"/>
      <name val="Arial"/>
      <scheme val="minor"/>
    </font>
    <font>
      <sz val="10"/>
      <color rgb="FF222222"/>
      <name val="Arial"/>
      <family val="2"/>
      <scheme val="minor"/>
    </font>
    <font>
      <sz val="10"/>
      <color rgb="FF000000"/>
      <name val="Arial"/>
      <family val="2"/>
      <scheme val="minor"/>
    </font>
    <font>
      <b/>
      <sz val="10"/>
      <color rgb="FF000000"/>
      <name val="Arial"/>
      <family val="2"/>
      <scheme val="minor"/>
    </font>
    <font>
      <b/>
      <sz val="11"/>
      <color rgb="FF000000"/>
      <name val="Calibri"/>
      <family val="2"/>
    </font>
    <font>
      <sz val="11"/>
      <color rgb="FF000000"/>
      <name val="Calibri"/>
      <family val="2"/>
    </font>
    <font>
      <sz val="9"/>
      <color rgb="FF1F1F1F"/>
      <name val="Google Sans"/>
    </font>
    <font>
      <sz val="11"/>
      <color rgb="FF444746"/>
      <name val="Arial"/>
      <family val="2"/>
      <scheme val="minor"/>
    </font>
  </fonts>
  <fills count="5">
    <fill>
      <patternFill patternType="none"/>
    </fill>
    <fill>
      <patternFill patternType="gray125"/>
    </fill>
    <fill>
      <patternFill patternType="solid">
        <fgColor rgb="FFFFFFFF"/>
        <bgColor rgb="FFFFFFFF"/>
      </patternFill>
    </fill>
    <fill>
      <patternFill patternType="solid">
        <fgColor rgb="FFD9D2E9"/>
        <bgColor rgb="FFD9D2E9"/>
      </patternFill>
    </fill>
    <fill>
      <patternFill patternType="solid">
        <fgColor rgb="FFFFFF00"/>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CCCCCC"/>
      </bottom>
      <diagonal/>
    </border>
  </borders>
  <cellStyleXfs count="2">
    <xf numFmtId="0" fontId="0" fillId="0" borderId="0"/>
    <xf numFmtId="0" fontId="36" fillId="0" borderId="0" applyNumberFormat="0" applyFill="0" applyBorder="0" applyAlignment="0" applyProtection="0"/>
  </cellStyleXfs>
  <cellXfs count="88">
    <xf numFmtId="0" fontId="0" fillId="0" borderId="0" xfId="0"/>
    <xf numFmtId="0" fontId="1" fillId="0" borderId="0" xfId="0" applyFont="1"/>
    <xf numFmtId="0" fontId="2"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4" fillId="0" borderId="0" xfId="0" applyFont="1"/>
    <xf numFmtId="0" fontId="1" fillId="0" borderId="0" xfId="0" applyFont="1" applyAlignment="1">
      <alignment horizontal="left"/>
    </xf>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xf numFmtId="0" fontId="1" fillId="3" borderId="0" xfId="0" applyFont="1" applyFill="1"/>
    <xf numFmtId="0" fontId="5" fillId="3" borderId="0" xfId="0" applyFont="1" applyFill="1"/>
    <xf numFmtId="0" fontId="5" fillId="3" borderId="0" xfId="0" applyFont="1" applyFill="1" applyAlignment="1">
      <alignment wrapText="1"/>
    </xf>
    <xf numFmtId="0" fontId="7" fillId="3" borderId="0" xfId="0" applyFont="1" applyFill="1"/>
    <xf numFmtId="0" fontId="8" fillId="0" borderId="0" xfId="0" applyFont="1"/>
    <xf numFmtId="0" fontId="9" fillId="0" borderId="0" xfId="0" applyFont="1" applyAlignment="1">
      <alignment horizontal="left" wrapText="1"/>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2" borderId="0" xfId="0" applyFont="1" applyFill="1"/>
    <xf numFmtId="0" fontId="18" fillId="0" borderId="0" xfId="0" applyFont="1"/>
    <xf numFmtId="0" fontId="19" fillId="0" borderId="0" xfId="0" applyFont="1"/>
    <xf numFmtId="0" fontId="20" fillId="2" borderId="0" xfId="0" applyFont="1" applyFill="1"/>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horizontal="left" wrapText="1"/>
    </xf>
    <xf numFmtId="0" fontId="25" fillId="0" borderId="0" xfId="0" applyFont="1" applyAlignment="1">
      <alignment horizontal="left" wrapText="1"/>
    </xf>
    <xf numFmtId="0" fontId="21" fillId="0" borderId="0" xfId="0" applyFont="1"/>
    <xf numFmtId="0" fontId="26" fillId="0" borderId="0" xfId="0" applyFont="1"/>
    <xf numFmtId="0" fontId="27" fillId="0" borderId="0" xfId="0" applyFont="1"/>
    <xf numFmtId="0" fontId="3" fillId="0" borderId="0" xfId="0" applyFont="1" applyAlignment="1">
      <alignment wrapText="1"/>
    </xf>
    <xf numFmtId="0" fontId="2" fillId="0" borderId="0" xfId="0" applyFont="1" applyAlignment="1">
      <alignment vertical="center" wrapText="1"/>
    </xf>
    <xf numFmtId="0" fontId="28" fillId="0" borderId="0" xfId="0" applyFont="1" applyAlignment="1">
      <alignment wrapText="1"/>
    </xf>
    <xf numFmtId="0" fontId="1" fillId="0" borderId="0" xfId="0" applyFont="1" applyAlignment="1">
      <alignment vertical="center"/>
    </xf>
    <xf numFmtId="0" fontId="29" fillId="0" borderId="0" xfId="0" applyFont="1" applyAlignment="1">
      <alignment vertical="center"/>
    </xf>
    <xf numFmtId="0" fontId="1" fillId="0" borderId="0" xfId="0" applyFont="1" applyAlignment="1">
      <alignment vertical="center" wrapText="1"/>
    </xf>
    <xf numFmtId="0" fontId="30" fillId="0" borderId="0" xfId="0" applyFont="1" applyAlignment="1">
      <alignment wrapText="1"/>
    </xf>
    <xf numFmtId="0" fontId="1"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lignment vertical="center"/>
    </xf>
    <xf numFmtId="0" fontId="31" fillId="0" borderId="0" xfId="0" applyFont="1" applyAlignment="1">
      <alignment vertical="center"/>
    </xf>
    <xf numFmtId="0" fontId="32" fillId="0" borderId="0" xfId="0" applyFont="1"/>
    <xf numFmtId="0" fontId="33" fillId="0" borderId="0" xfId="0" applyFont="1" applyAlignment="1">
      <alignment wrapText="1"/>
    </xf>
    <xf numFmtId="0" fontId="32" fillId="0" borderId="0" xfId="0" applyFont="1" applyAlignment="1">
      <alignment horizontal="right"/>
    </xf>
    <xf numFmtId="0" fontId="2" fillId="0" borderId="0" xfId="0" applyFont="1" applyAlignment="1">
      <alignment vertical="center"/>
    </xf>
    <xf numFmtId="0" fontId="34" fillId="0" borderId="0" xfId="0" applyFont="1"/>
    <xf numFmtId="0" fontId="35" fillId="0" borderId="0" xfId="0" applyFont="1"/>
    <xf numFmtId="0" fontId="1" fillId="0" borderId="0" xfId="0" applyFont="1" applyAlignment="1">
      <alignment horizontal="center" vertical="center"/>
    </xf>
    <xf numFmtId="0" fontId="37" fillId="0" borderId="0" xfId="0" applyFont="1"/>
    <xf numFmtId="0" fontId="38" fillId="0" borderId="1" xfId="0" applyFont="1" applyBorder="1" applyAlignment="1">
      <alignment vertical="center" wrapText="1"/>
    </xf>
    <xf numFmtId="0" fontId="39" fillId="0" borderId="1" xfId="0" applyFont="1" applyBorder="1" applyAlignment="1">
      <alignment vertical="center" wrapText="1"/>
    </xf>
    <xf numFmtId="0" fontId="40" fillId="0" borderId="1" xfId="0" applyFont="1" applyBorder="1" applyAlignment="1">
      <alignment vertical="center" wrapText="1"/>
    </xf>
    <xf numFmtId="0" fontId="41" fillId="0" borderId="1" xfId="0" applyFont="1" applyBorder="1" applyAlignment="1">
      <alignment vertical="center" wrapText="1"/>
    </xf>
    <xf numFmtId="0" fontId="38" fillId="0" borderId="1" xfId="0" applyFont="1" applyBorder="1" applyAlignment="1">
      <alignment horizontal="center" vertical="center" wrapText="1"/>
    </xf>
    <xf numFmtId="0" fontId="38" fillId="0" borderId="2" xfId="0" applyFont="1" applyBorder="1" applyAlignment="1">
      <alignment vertical="center" wrapText="1"/>
    </xf>
    <xf numFmtId="0" fontId="38" fillId="0" borderId="3" xfId="0" applyFont="1" applyBorder="1" applyAlignment="1">
      <alignment vertical="center" wrapText="1"/>
    </xf>
    <xf numFmtId="0" fontId="38" fillId="0" borderId="4" xfId="0" applyFont="1" applyBorder="1" applyAlignment="1">
      <alignment vertical="center" wrapText="1"/>
    </xf>
    <xf numFmtId="0" fontId="38" fillId="0" borderId="1" xfId="0" applyFont="1" applyBorder="1" applyAlignment="1">
      <alignment horizontal="right" vertical="center" wrapText="1"/>
    </xf>
    <xf numFmtId="0" fontId="38" fillId="0" borderId="1" xfId="0" applyFont="1" applyBorder="1" applyAlignment="1">
      <alignment wrapText="1"/>
    </xf>
    <xf numFmtId="0" fontId="36" fillId="0" borderId="1" xfId="1" applyBorder="1" applyAlignment="1">
      <alignment vertical="center" wrapText="1"/>
    </xf>
    <xf numFmtId="0" fontId="38" fillId="0" borderId="1" xfId="0" applyFont="1" applyBorder="1" applyAlignment="1">
      <alignment vertical="top" wrapText="1"/>
    </xf>
    <xf numFmtId="10" fontId="41" fillId="0" borderId="1" xfId="0" applyNumberFormat="1" applyFont="1" applyBorder="1" applyAlignment="1">
      <alignment horizontal="center" vertical="center" wrapText="1"/>
    </xf>
    <xf numFmtId="9" fontId="41" fillId="0" borderId="1" xfId="0" applyNumberFormat="1" applyFont="1" applyBorder="1" applyAlignment="1">
      <alignment horizontal="center" vertical="center" wrapText="1"/>
    </xf>
    <xf numFmtId="0" fontId="38" fillId="0" borderId="1" xfId="0" applyFont="1" applyBorder="1" applyAlignment="1">
      <alignment horizontal="right" wrapText="1"/>
    </xf>
    <xf numFmtId="0" fontId="36" fillId="0" borderId="1" xfId="1" applyBorder="1" applyAlignment="1">
      <alignment wrapText="1"/>
    </xf>
    <xf numFmtId="0" fontId="39" fillId="0" borderId="1" xfId="0" applyFont="1" applyBorder="1" applyAlignment="1">
      <alignment wrapText="1"/>
    </xf>
    <xf numFmtId="0" fontId="38" fillId="4" borderId="1" xfId="0" applyFont="1" applyFill="1" applyBorder="1" applyAlignment="1">
      <alignment horizontal="right" vertical="center" wrapText="1"/>
    </xf>
    <xf numFmtId="0" fontId="38" fillId="4" borderId="1" xfId="0" applyFont="1" applyFill="1" applyBorder="1" applyAlignment="1">
      <alignment vertical="center" wrapText="1"/>
    </xf>
    <xf numFmtId="0" fontId="39" fillId="4" borderId="1" xfId="0" applyFont="1" applyFill="1" applyBorder="1" applyAlignment="1">
      <alignment vertical="center" wrapText="1"/>
    </xf>
    <xf numFmtId="0" fontId="36" fillId="4" borderId="1" xfId="1" applyFill="1" applyBorder="1" applyAlignment="1">
      <alignment vertical="center" wrapText="1"/>
    </xf>
    <xf numFmtId="0" fontId="38" fillId="4" borderId="1" xfId="0" applyFont="1" applyFill="1" applyBorder="1" applyAlignment="1">
      <alignment vertical="top" wrapText="1"/>
    </xf>
    <xf numFmtId="0" fontId="38" fillId="4" borderId="1" xfId="0" applyFont="1" applyFill="1" applyBorder="1" applyAlignment="1">
      <alignment horizontal="center" vertical="center" wrapText="1"/>
    </xf>
    <xf numFmtId="0" fontId="42" fillId="4" borderId="1" xfId="0" applyFont="1" applyFill="1" applyBorder="1" applyAlignment="1">
      <alignment wrapText="1"/>
    </xf>
    <xf numFmtId="0" fontId="0" fillId="4" borderId="0" xfId="0" applyFill="1"/>
    <xf numFmtId="0" fontId="38" fillId="4" borderId="1" xfId="0" applyFont="1" applyFill="1" applyBorder="1" applyAlignment="1">
      <alignment horizontal="right" wrapText="1"/>
    </xf>
    <xf numFmtId="0" fontId="38" fillId="4" borderId="1" xfId="0" applyFont="1" applyFill="1" applyBorder="1" applyAlignment="1">
      <alignment wrapText="1"/>
    </xf>
    <xf numFmtId="0" fontId="36" fillId="4" borderId="1" xfId="1" applyFill="1" applyBorder="1" applyAlignment="1">
      <alignment wrapText="1"/>
    </xf>
    <xf numFmtId="0" fontId="38" fillId="4" borderId="1" xfId="0" applyFont="1" applyFill="1" applyBorder="1" applyAlignment="1">
      <alignment horizontal="center" vertical="center"/>
    </xf>
    <xf numFmtId="0" fontId="43" fillId="4" borderId="1" xfId="0" applyFont="1" applyFill="1" applyBorder="1" applyAlignment="1">
      <alignment vertical="center"/>
    </xf>
    <xf numFmtId="0" fontId="36" fillId="0" borderId="1" xfId="1" applyFill="1" applyBorder="1" applyAlignment="1">
      <alignment wrapText="1"/>
    </xf>
    <xf numFmtId="10" fontId="38" fillId="0" borderId="1" xfId="0" applyNumberFormat="1" applyFont="1" applyBorder="1" applyAlignment="1">
      <alignment horizontal="righ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link.springer.com/article/10.1186/s12875-022-01779-8" TargetMode="External"/><Relationship Id="rId299" Type="http://schemas.openxmlformats.org/officeDocument/2006/relationships/hyperlink" Target="http://link.springer.com/article/10.1007/s40429-022-00413-y" TargetMode="External"/><Relationship Id="rId21" Type="http://schemas.openxmlformats.org/officeDocument/2006/relationships/hyperlink" Target="https://www.scopus.com/inward/record.uri?eid=2-s2.0-85121611552&amp;doi=10.1016%2fj.invent.2021.100491&amp;partnerID=40&amp;md5=cc37192228ae4f687e6bc7b7a498a07a" TargetMode="External"/><Relationship Id="rId63" Type="http://schemas.openxmlformats.org/officeDocument/2006/relationships/hyperlink" Target="https://www.jmir.org/2023/1/e45540/PDF" TargetMode="External"/><Relationship Id="rId159" Type="http://schemas.openxmlformats.org/officeDocument/2006/relationships/hyperlink" Target="http://link.springer.com/article/10.1186/s12912-023-01683-1" TargetMode="External"/><Relationship Id="rId324" Type="http://schemas.openxmlformats.org/officeDocument/2006/relationships/hyperlink" Target="http://link.springer.com/article/10.1007/s12664-022-01333-5" TargetMode="External"/><Relationship Id="rId366" Type="http://schemas.openxmlformats.org/officeDocument/2006/relationships/hyperlink" Target="https://doi.org/10.1016/j.chb.2022.107566" TargetMode="External"/><Relationship Id="rId170" Type="http://schemas.openxmlformats.org/officeDocument/2006/relationships/hyperlink" Target="http://link.springer.com/article/10.1186/s13722-024-00457-7" TargetMode="External"/><Relationship Id="rId226" Type="http://schemas.openxmlformats.org/officeDocument/2006/relationships/hyperlink" Target="http://link.springer.com/article/10.1186/s13722-024-00462-w" TargetMode="External"/><Relationship Id="rId268" Type="http://schemas.openxmlformats.org/officeDocument/2006/relationships/hyperlink" Target="http://link.springer.com/article/10.1007/s40336-022-00492-x" TargetMode="External"/><Relationship Id="rId32" Type="http://schemas.openxmlformats.org/officeDocument/2006/relationships/hyperlink" Target="https://www.jmir.org/2022/10/e38963/PDF" TargetMode="External"/><Relationship Id="rId74" Type="http://schemas.openxmlformats.org/officeDocument/2006/relationships/hyperlink" Target="https://www.frontiersin.org/articles/10.3389/fpsyt.2022.1026905/pdf" TargetMode="External"/><Relationship Id="rId128" Type="http://schemas.openxmlformats.org/officeDocument/2006/relationships/hyperlink" Target="http://link.springer.com/article/10.1007/s40429-023-00480-9" TargetMode="External"/><Relationship Id="rId335" Type="http://schemas.openxmlformats.org/officeDocument/2006/relationships/hyperlink" Target="http://link.springer.com/article/10.1007/s10461-022-03942-9" TargetMode="External"/><Relationship Id="rId377" Type="http://schemas.openxmlformats.org/officeDocument/2006/relationships/hyperlink" Target="https://www.sciencedirect.com/science/article/pii/S0747563223004417" TargetMode="External"/><Relationship Id="rId5" Type="http://schemas.openxmlformats.org/officeDocument/2006/relationships/hyperlink" Target="https://www.scopus.com/inward/record.uri?eid=2-s2.0-85127712566&amp;doi=10.1016%2fj.comppsych.2022.152312&amp;partnerID=40&amp;md5=bf1ace924860e67dc0594c290592d32a" TargetMode="External"/><Relationship Id="rId181" Type="http://schemas.openxmlformats.org/officeDocument/2006/relationships/hyperlink" Target="http://link.springer.com/article/10.1186/s12919-023-00272-z" TargetMode="External"/><Relationship Id="rId237" Type="http://schemas.openxmlformats.org/officeDocument/2006/relationships/hyperlink" Target="http://link.springer.com/article/10.1186/s12916-024-03260-y" TargetMode="External"/><Relationship Id="rId279" Type="http://schemas.openxmlformats.org/officeDocument/2006/relationships/hyperlink" Target="http://link.springer.com/article/10.1186/s12875-023-02176-5" TargetMode="External"/><Relationship Id="rId43" Type="http://schemas.openxmlformats.org/officeDocument/2006/relationships/hyperlink" Target="https://www.mdpi.com/1660-4601/21/2/233/pdf?version=1708080543" TargetMode="External"/><Relationship Id="rId139" Type="http://schemas.openxmlformats.org/officeDocument/2006/relationships/hyperlink" Target="http://link.springer.com/article/10.1007/s11920-024-01481-9" TargetMode="External"/><Relationship Id="rId290" Type="http://schemas.openxmlformats.org/officeDocument/2006/relationships/hyperlink" Target="http://link.springer.com/article/10.1186/s13643-022-02076-2" TargetMode="External"/><Relationship Id="rId304" Type="http://schemas.openxmlformats.org/officeDocument/2006/relationships/hyperlink" Target="http://link.springer.com/article/10.1186/s12888-024-05552-2" TargetMode="External"/><Relationship Id="rId346" Type="http://schemas.openxmlformats.org/officeDocument/2006/relationships/hyperlink" Target="http://link.springer.com/article/10.1007/s10639-023-11582-2" TargetMode="External"/><Relationship Id="rId388" Type="http://schemas.openxmlformats.org/officeDocument/2006/relationships/hyperlink" Target="https://doi.org/10.1016/j.chb.2022.107447" TargetMode="External"/><Relationship Id="rId85" Type="http://schemas.openxmlformats.org/officeDocument/2006/relationships/hyperlink" Target="https://jtv.itp.ac.id/index.php/jtv/article/download/51/29" TargetMode="External"/><Relationship Id="rId150" Type="http://schemas.openxmlformats.org/officeDocument/2006/relationships/hyperlink" Target="http://link.springer.com/article/10.1007/s10899-024-10318-2" TargetMode="External"/><Relationship Id="rId192" Type="http://schemas.openxmlformats.org/officeDocument/2006/relationships/hyperlink" Target="http://link.springer.com/article/10.1186/s13722-024-00474-6" TargetMode="External"/><Relationship Id="rId206" Type="http://schemas.openxmlformats.org/officeDocument/2006/relationships/hyperlink" Target="http://link.springer.com/article/10.1186/s13063-024-07981-6" TargetMode="External"/><Relationship Id="rId248" Type="http://schemas.openxmlformats.org/officeDocument/2006/relationships/hyperlink" Target="http://link.springer.com/article/10.1007/s11764-023-01412-2" TargetMode="External"/><Relationship Id="rId12" Type="http://schemas.openxmlformats.org/officeDocument/2006/relationships/hyperlink" Target="https://www.scopus.com/inward/record.uri?eid=2-s2.0-85141494425&amp;doi=10.1111%2fpapt.12436&amp;partnerID=40&amp;md5=f2d3f8bf5ca75006a5b1fc488b698e72" TargetMode="External"/><Relationship Id="rId108" Type="http://schemas.openxmlformats.org/officeDocument/2006/relationships/hyperlink" Target="http://link.springer.com/article/10.1007/s41999-022-00711-8" TargetMode="External"/><Relationship Id="rId315" Type="http://schemas.openxmlformats.org/officeDocument/2006/relationships/hyperlink" Target="http://link.springer.com/article/10.1186/s12889-023-16230-5" TargetMode="External"/><Relationship Id="rId357" Type="http://schemas.openxmlformats.org/officeDocument/2006/relationships/hyperlink" Target="http://link.springer.com/article/10.1007/s11042-023-17587-w" TargetMode="External"/><Relationship Id="rId54" Type="http://schemas.openxmlformats.org/officeDocument/2006/relationships/hyperlink" Target="https://bmcpublichealth.biomedcentral.com/counter/pdf/10.1186/s12889-022-14458-1" TargetMode="External"/><Relationship Id="rId96" Type="http://schemas.openxmlformats.org/officeDocument/2006/relationships/hyperlink" Target="https://dl.acm.org/doi/pdf/10.1145/3611064" TargetMode="External"/><Relationship Id="rId161" Type="http://schemas.openxmlformats.org/officeDocument/2006/relationships/hyperlink" Target="http://link.springer.com/article/10.1186/s12916-023-02828-4" TargetMode="External"/><Relationship Id="rId217" Type="http://schemas.openxmlformats.org/officeDocument/2006/relationships/hyperlink" Target="http://link.springer.com/article/10.1186/s40814-022-01116-x" TargetMode="External"/><Relationship Id="rId399" Type="http://schemas.openxmlformats.org/officeDocument/2006/relationships/hyperlink" Target="https://www.jmir.org/search?term=Eugene%20Lee&amp;type=author&amp;precise=true" TargetMode="External"/><Relationship Id="rId259" Type="http://schemas.openxmlformats.org/officeDocument/2006/relationships/hyperlink" Target="http://link.springer.com/article/10.1186/s12888-023-04771-3" TargetMode="External"/><Relationship Id="rId23" Type="http://schemas.openxmlformats.org/officeDocument/2006/relationships/hyperlink" Target="https://www.scopus.com/inward/record.uri?eid=2-s2.0-85189332071&amp;doi=10.3389%2ffdgth.2024.1325385&amp;partnerID=40&amp;md5=3c50e29fe8a78d4ecc40e4bae32fa025" TargetMode="External"/><Relationship Id="rId119" Type="http://schemas.openxmlformats.org/officeDocument/2006/relationships/hyperlink" Target="http://link.springer.com/article/10.1186/s13012-022-01210-x" TargetMode="External"/><Relationship Id="rId270" Type="http://schemas.openxmlformats.org/officeDocument/2006/relationships/hyperlink" Target="http://link.springer.com/article/10.1186/s12911-023-02348-4" TargetMode="External"/><Relationship Id="rId326" Type="http://schemas.openxmlformats.org/officeDocument/2006/relationships/hyperlink" Target="http://link.springer.com/article/10.1007/s40140-022-00520-6" TargetMode="External"/><Relationship Id="rId65" Type="http://schemas.openxmlformats.org/officeDocument/2006/relationships/hyperlink" Target="https://link.springer.com/content/pdf/10.1007/s11920-024-01501-8.pdf" TargetMode="External"/><Relationship Id="rId130" Type="http://schemas.openxmlformats.org/officeDocument/2006/relationships/hyperlink" Target="http://link.springer.com/article/10.1007/s00259-022-05924-4" TargetMode="External"/><Relationship Id="rId368" Type="http://schemas.openxmlformats.org/officeDocument/2006/relationships/hyperlink" Target="https://doi.org/10.1016/j.chb.2022.107532" TargetMode="External"/><Relationship Id="rId172" Type="http://schemas.openxmlformats.org/officeDocument/2006/relationships/hyperlink" Target="http://link.springer.com/article/10.1186/s12888-022-04462-5" TargetMode="External"/><Relationship Id="rId228" Type="http://schemas.openxmlformats.org/officeDocument/2006/relationships/hyperlink" Target="http://link.springer.com/article/10.1007/s10597-022-00996-w" TargetMode="External"/><Relationship Id="rId281" Type="http://schemas.openxmlformats.org/officeDocument/2006/relationships/hyperlink" Target="http://link.springer.com/article/10.1186/s12888-024-05913-x" TargetMode="External"/><Relationship Id="rId337" Type="http://schemas.openxmlformats.org/officeDocument/2006/relationships/hyperlink" Target="http://link.springer.com/article/10.1186/s43161-022-00098-4" TargetMode="External"/><Relationship Id="rId34" Type="http://schemas.openxmlformats.org/officeDocument/2006/relationships/hyperlink" Target="https://www.mdpi.com/1660-4601/19/15/9495/pdf?version=1659514778" TargetMode="External"/><Relationship Id="rId76" Type="http://schemas.openxmlformats.org/officeDocument/2006/relationships/hyperlink" Target="https://www.frontiersin.org/articles/10.3389/fpubh.2023.1149872/pdf" TargetMode="External"/><Relationship Id="rId141" Type="http://schemas.openxmlformats.org/officeDocument/2006/relationships/hyperlink" Target="http://link.springer.com/article/10.1186/s12969-023-00879-8" TargetMode="External"/><Relationship Id="rId379" Type="http://schemas.openxmlformats.org/officeDocument/2006/relationships/hyperlink" Target="https://www.sciencedirect.com/science/article/pii/S0747563221003022" TargetMode="External"/><Relationship Id="rId7" Type="http://schemas.openxmlformats.org/officeDocument/2006/relationships/hyperlink" Target="https://www.scopus.com/inward/record.uri?eid=2-s2.0-85189432737&amp;doi=10.2196%2f55364&amp;partnerID=40&amp;md5=0190eca9b122e1384417f207f1a9beb0" TargetMode="External"/><Relationship Id="rId183" Type="http://schemas.openxmlformats.org/officeDocument/2006/relationships/hyperlink" Target="http://link.springer.com/article/10.1186/s12889-023-16257-8" TargetMode="External"/><Relationship Id="rId239" Type="http://schemas.openxmlformats.org/officeDocument/2006/relationships/hyperlink" Target="http://link.springer.com/article/10.1007/s40501-024-00314-z" TargetMode="External"/><Relationship Id="rId390" Type="http://schemas.openxmlformats.org/officeDocument/2006/relationships/hyperlink" Target="https://doi.org/10.1016/j.chb.2024.108164" TargetMode="External"/><Relationship Id="rId250" Type="http://schemas.openxmlformats.org/officeDocument/2006/relationships/hyperlink" Target="http://link.springer.com/article/10.1186/s12891-023-06549-w" TargetMode="External"/><Relationship Id="rId292" Type="http://schemas.openxmlformats.org/officeDocument/2006/relationships/hyperlink" Target="http://link.springer.com/article/10.1186/s12889-024-18397-x" TargetMode="External"/><Relationship Id="rId306" Type="http://schemas.openxmlformats.org/officeDocument/2006/relationships/hyperlink" Target="http://link.springer.com/article/10.1007/s10620-021-07109-9" TargetMode="External"/><Relationship Id="rId45" Type="http://schemas.openxmlformats.org/officeDocument/2006/relationships/hyperlink" Target="https://substanceabusepolicy.biomedcentral.com/counter/pdf/10.1186/s13011-024-00595-w" TargetMode="External"/><Relationship Id="rId87" Type="http://schemas.openxmlformats.org/officeDocument/2006/relationships/hyperlink" Target="https://journal.ugm.ac.id/gamajpp/article/download/86979/pdf" TargetMode="External"/><Relationship Id="rId110" Type="http://schemas.openxmlformats.org/officeDocument/2006/relationships/hyperlink" Target="http://link.springer.com/article/10.1007/s00520-024-08541-z" TargetMode="External"/><Relationship Id="rId348" Type="http://schemas.openxmlformats.org/officeDocument/2006/relationships/hyperlink" Target="http://link.springer.com/article/10.1007/s10639-023-11658-z" TargetMode="External"/><Relationship Id="rId152" Type="http://schemas.openxmlformats.org/officeDocument/2006/relationships/hyperlink" Target="http://link.springer.com/article/10.1186/s13722-023-00391-0" TargetMode="External"/><Relationship Id="rId194" Type="http://schemas.openxmlformats.org/officeDocument/2006/relationships/hyperlink" Target="http://link.springer.com/article/10.1186/s13033-024-00633-x" TargetMode="External"/><Relationship Id="rId208" Type="http://schemas.openxmlformats.org/officeDocument/2006/relationships/hyperlink" Target="http://link.springer.com/article/10.1007/s40501-023-00302-9" TargetMode="External"/><Relationship Id="rId261" Type="http://schemas.openxmlformats.org/officeDocument/2006/relationships/hyperlink" Target="http://link.springer.com/article/10.1186/s12888-024-05512-w" TargetMode="External"/><Relationship Id="rId14" Type="http://schemas.openxmlformats.org/officeDocument/2006/relationships/hyperlink" Target="https://www.scopus.com/inward/record.uri?eid=2-s2.0-85165195725&amp;doi=10.1111%2fadd.16292&amp;partnerID=40&amp;md5=e9b03758d5f1aef371fa8c57bd4b24d9" TargetMode="External"/><Relationship Id="rId56" Type="http://schemas.openxmlformats.org/officeDocument/2006/relationships/hyperlink" Target="https://hpp.tbzmed.ac.ir/PDF/hpp-13-227.pdf" TargetMode="External"/><Relationship Id="rId317" Type="http://schemas.openxmlformats.org/officeDocument/2006/relationships/hyperlink" Target="http://link.springer.com/article/10.1007/s10880-022-09875-8" TargetMode="External"/><Relationship Id="rId359" Type="http://schemas.openxmlformats.org/officeDocument/2006/relationships/hyperlink" Target="https://www.sciencedirect.com/science/article/pii/S074756322200396X" TargetMode="External"/><Relationship Id="rId98" Type="http://schemas.openxmlformats.org/officeDocument/2006/relationships/hyperlink" Target="http://link.springer.com/article/10.1007/s11606-022-07653-8" TargetMode="External"/><Relationship Id="rId121" Type="http://schemas.openxmlformats.org/officeDocument/2006/relationships/hyperlink" Target="http://link.springer.com/article/10.1007/s11695-022-06204-8" TargetMode="External"/><Relationship Id="rId163" Type="http://schemas.openxmlformats.org/officeDocument/2006/relationships/hyperlink" Target="http://link.springer.com/article/10.1007/s40519-023-01596-7" TargetMode="External"/><Relationship Id="rId219" Type="http://schemas.openxmlformats.org/officeDocument/2006/relationships/hyperlink" Target="http://link.springer.com/article/10.1186/s12916-024-03408-w" TargetMode="External"/><Relationship Id="rId370" Type="http://schemas.openxmlformats.org/officeDocument/2006/relationships/hyperlink" Target="https://doi.org/10.1016/j.chb.2024.108323" TargetMode="External"/><Relationship Id="rId230" Type="http://schemas.openxmlformats.org/officeDocument/2006/relationships/hyperlink" Target="http://link.springer.com/article/10.1007/s11136-023-03353-w" TargetMode="External"/><Relationship Id="rId25" Type="http://schemas.openxmlformats.org/officeDocument/2006/relationships/hyperlink" Target="https://www.scopus.com/inward/record.uri?eid=2-s2.0-85123615848&amp;doi=10.1186%2fs12875-021-01622-6&amp;partnerID=40&amp;md5=5ed283ba9b58b2530e0d398f8e09d7ab" TargetMode="External"/><Relationship Id="rId67" Type="http://schemas.openxmlformats.org/officeDocument/2006/relationships/hyperlink" Target="https://www.mdpi.com/2227-9032/11/8/1156/pdf?version=1681790988" TargetMode="External"/><Relationship Id="rId272" Type="http://schemas.openxmlformats.org/officeDocument/2006/relationships/hyperlink" Target="http://link.springer.com/article/10.1186/s12875-024-02312-9" TargetMode="External"/><Relationship Id="rId328" Type="http://schemas.openxmlformats.org/officeDocument/2006/relationships/hyperlink" Target="http://link.springer.com/article/10.1186/s44247-023-00060-x" TargetMode="External"/><Relationship Id="rId132" Type="http://schemas.openxmlformats.org/officeDocument/2006/relationships/hyperlink" Target="http://link.springer.com/article/10.1038/s41386-022-01484-1" TargetMode="External"/><Relationship Id="rId174" Type="http://schemas.openxmlformats.org/officeDocument/2006/relationships/hyperlink" Target="http://link.springer.com/article/10.1186/s44247-023-00037-w" TargetMode="External"/><Relationship Id="rId381" Type="http://schemas.openxmlformats.org/officeDocument/2006/relationships/hyperlink" Target="https://www.sciencedirect.com/science/article/pii/S0747563222000528" TargetMode="External"/><Relationship Id="rId241" Type="http://schemas.openxmlformats.org/officeDocument/2006/relationships/hyperlink" Target="http://link.springer.com/article/10.1186/s12919-023-00281-y" TargetMode="External"/><Relationship Id="rId36" Type="http://schemas.openxmlformats.org/officeDocument/2006/relationships/hyperlink" Target="https://doi.org/10.7717/peerj.13111" TargetMode="External"/><Relationship Id="rId283" Type="http://schemas.openxmlformats.org/officeDocument/2006/relationships/hyperlink" Target="http://link.springer.com/article/10.1007/s11414-022-09808-1" TargetMode="External"/><Relationship Id="rId339" Type="http://schemas.openxmlformats.org/officeDocument/2006/relationships/hyperlink" Target="http://link.springer.com/article/10.1186/s12888-024-05905-x" TargetMode="External"/><Relationship Id="rId78" Type="http://schemas.openxmlformats.org/officeDocument/2006/relationships/hyperlink" Target="https://doi.org/10.1016/j.ijedudev.2023.102814" TargetMode="External"/><Relationship Id="rId101" Type="http://schemas.openxmlformats.org/officeDocument/2006/relationships/hyperlink" Target="http://link.springer.com/article/10.1007/s11469-021-00733-6" TargetMode="External"/><Relationship Id="rId143" Type="http://schemas.openxmlformats.org/officeDocument/2006/relationships/hyperlink" Target="http://link.springer.com/article/10.1186/s13063-022-06062-w" TargetMode="External"/><Relationship Id="rId185" Type="http://schemas.openxmlformats.org/officeDocument/2006/relationships/hyperlink" Target="http://link.springer.com/article/10.1186/s44158-022-00070-7" TargetMode="External"/><Relationship Id="rId350" Type="http://schemas.openxmlformats.org/officeDocument/2006/relationships/hyperlink" Target="http://link.springer.com/article/10.1007/s11633-022-1382-8" TargetMode="External"/><Relationship Id="rId9" Type="http://schemas.openxmlformats.org/officeDocument/2006/relationships/hyperlink" Target="https://www.scopus.com/inward/record.uri?eid=2-s2.0-85173941049&amp;doi=10.1186%2fs12888-023-05114-y&amp;partnerID=40&amp;md5=f5c25cff3b51b943ee9f7cb8e4f58e8f" TargetMode="External"/><Relationship Id="rId210" Type="http://schemas.openxmlformats.org/officeDocument/2006/relationships/hyperlink" Target="http://link.springer.com/article/10.1186/s44201-022-00006-5" TargetMode="External"/><Relationship Id="rId392" Type="http://schemas.openxmlformats.org/officeDocument/2006/relationships/hyperlink" Target="https://doi.org/10.1016/j.chb.2021.107053" TargetMode="External"/><Relationship Id="rId252" Type="http://schemas.openxmlformats.org/officeDocument/2006/relationships/hyperlink" Target="http://link.springer.com/article/10.17269/s41997-024-00889-3" TargetMode="External"/><Relationship Id="rId294" Type="http://schemas.openxmlformats.org/officeDocument/2006/relationships/hyperlink" Target="http://link.springer.com/article/10.1186/s43045-022-00176-2" TargetMode="External"/><Relationship Id="rId308" Type="http://schemas.openxmlformats.org/officeDocument/2006/relationships/hyperlink" Target="http://link.springer.com/article/10.1186/s12889-024-18800-7" TargetMode="External"/><Relationship Id="rId47" Type="http://schemas.openxmlformats.org/officeDocument/2006/relationships/hyperlink" Target="https://bmcpsychiatry.biomedcentral.com/counter/pdf/10.1186/s12888-023-05114-y" TargetMode="External"/><Relationship Id="rId89" Type="http://schemas.openxmlformats.org/officeDocument/2006/relationships/hyperlink" Target="https://revistas.um.es/analesps/article/download/441181/341251" TargetMode="External"/><Relationship Id="rId112" Type="http://schemas.openxmlformats.org/officeDocument/2006/relationships/hyperlink" Target="http://link.springer.com/article/10.1007/s11469-023-01073-3" TargetMode="External"/><Relationship Id="rId154" Type="http://schemas.openxmlformats.org/officeDocument/2006/relationships/hyperlink" Target="http://link.springer.com/article/10.1186/s13063-024-07986-1" TargetMode="External"/><Relationship Id="rId361" Type="http://schemas.openxmlformats.org/officeDocument/2006/relationships/hyperlink" Target="https://www.sciencedirect.com/science/article/pii/S0747563222003727" TargetMode="External"/><Relationship Id="rId196" Type="http://schemas.openxmlformats.org/officeDocument/2006/relationships/hyperlink" Target="http://link.springer.com/article/10.1007/s10879-024-09620-2" TargetMode="External"/><Relationship Id="rId16" Type="http://schemas.openxmlformats.org/officeDocument/2006/relationships/hyperlink" Target="https://www.scopus.com/inward/record.uri?eid=2-s2.0-85171792625&amp;doi=10.1177%2f07356331231200701&amp;partnerID=40&amp;md5=61d2eaa1f4b4dc72200c896ef004ae8e" TargetMode="External"/><Relationship Id="rId221" Type="http://schemas.openxmlformats.org/officeDocument/2006/relationships/hyperlink" Target="http://link.springer.com/article/10.1186/s13063-023-07423-9" TargetMode="External"/><Relationship Id="rId263" Type="http://schemas.openxmlformats.org/officeDocument/2006/relationships/hyperlink" Target="http://link.springer.com/article/10.1186/s12888-022-03898-z" TargetMode="External"/><Relationship Id="rId319" Type="http://schemas.openxmlformats.org/officeDocument/2006/relationships/hyperlink" Target="http://link.springer.com/article/10.1007/s40520-023-02552-2" TargetMode="External"/><Relationship Id="rId37" Type="http://schemas.openxmlformats.org/officeDocument/2006/relationships/hyperlink" Target="https://eprints.gla.ac.uk/268084/1/268084.pdf" TargetMode="External"/><Relationship Id="rId58" Type="http://schemas.openxmlformats.org/officeDocument/2006/relationships/hyperlink" Target="https://www.jmir.org/2022/8/e39527/PDF" TargetMode="External"/><Relationship Id="rId79" Type="http://schemas.openxmlformats.org/officeDocument/2006/relationships/hyperlink" Target="https://link.springer.com/content/pdf/10.1007/s40429-024-00570-2.pdf" TargetMode="External"/><Relationship Id="rId102" Type="http://schemas.openxmlformats.org/officeDocument/2006/relationships/hyperlink" Target="http://link.springer.com/article/10.1186/s13722-023-00371-4" TargetMode="External"/><Relationship Id="rId123" Type="http://schemas.openxmlformats.org/officeDocument/2006/relationships/hyperlink" Target="http://link.springer.com/article/10.1186/s13063-022-06231-x" TargetMode="External"/><Relationship Id="rId144" Type="http://schemas.openxmlformats.org/officeDocument/2006/relationships/hyperlink" Target="http://link.springer.com/article/10.1186/s12888-024-05708-0" TargetMode="External"/><Relationship Id="rId330" Type="http://schemas.openxmlformats.org/officeDocument/2006/relationships/hyperlink" Target="http://link.springer.com/article/10.1186/s13690-023-01097-0" TargetMode="External"/><Relationship Id="rId90" Type="http://schemas.openxmlformats.org/officeDocument/2006/relationships/hyperlink" Target="https://www.mdpi.com/2071-1050/15/16/12406/pdf?version=1692102217" TargetMode="External"/><Relationship Id="rId165" Type="http://schemas.openxmlformats.org/officeDocument/2006/relationships/hyperlink" Target="http://link.springer.com/article/10.1186/s40814-024-01462-y" TargetMode="External"/><Relationship Id="rId186" Type="http://schemas.openxmlformats.org/officeDocument/2006/relationships/hyperlink" Target="http://link.springer.com/article/10.1186/s12888-024-05740-0" TargetMode="External"/><Relationship Id="rId351" Type="http://schemas.openxmlformats.org/officeDocument/2006/relationships/hyperlink" Target="http://link.springer.com/article/10.1007/s10639-023-11756-y" TargetMode="External"/><Relationship Id="rId372" Type="http://schemas.openxmlformats.org/officeDocument/2006/relationships/hyperlink" Target="https://doi.org/10.1016/j.chb.2022.107385" TargetMode="External"/><Relationship Id="rId393" Type="http://schemas.openxmlformats.org/officeDocument/2006/relationships/hyperlink" Target="https://www.sciencedirect.com/science/article/pii/S0747563221003198" TargetMode="External"/><Relationship Id="rId211" Type="http://schemas.openxmlformats.org/officeDocument/2006/relationships/hyperlink" Target="http://link.springer.com/article/10.1186/s13063-022-06913-6" TargetMode="External"/><Relationship Id="rId232" Type="http://schemas.openxmlformats.org/officeDocument/2006/relationships/hyperlink" Target="http://link.springer.com/article/10.1186/s12991-022-00419-w" TargetMode="External"/><Relationship Id="rId253" Type="http://schemas.openxmlformats.org/officeDocument/2006/relationships/hyperlink" Target="http://link.springer.com/article/10.1186/s12919-022-00236-9" TargetMode="External"/><Relationship Id="rId274" Type="http://schemas.openxmlformats.org/officeDocument/2006/relationships/hyperlink" Target="http://link.springer.com/article/10.1186/s12888-023-05201-0" TargetMode="External"/><Relationship Id="rId295" Type="http://schemas.openxmlformats.org/officeDocument/2006/relationships/hyperlink" Target="http://link.springer.com/article/10.1007/s10389-022-01751-x" TargetMode="External"/><Relationship Id="rId309" Type="http://schemas.openxmlformats.org/officeDocument/2006/relationships/hyperlink" Target="http://link.springer.com/article/10.1186/s12905-023-02372-6" TargetMode="External"/><Relationship Id="rId27" Type="http://schemas.openxmlformats.org/officeDocument/2006/relationships/hyperlink" Target="https://akjournals.com/downloadpdf/journals/2006/12/3/article-p803.pdf" TargetMode="External"/><Relationship Id="rId48" Type="http://schemas.openxmlformats.org/officeDocument/2006/relationships/hyperlink" Target="https://www.mdpi.com/2227-9032/10/1/165/pdf?version=1642235182" TargetMode="External"/><Relationship Id="rId69" Type="http://schemas.openxmlformats.org/officeDocument/2006/relationships/hyperlink" Target="https://doi.org/10.1016/j.actpsy.2023.104047" TargetMode="External"/><Relationship Id="rId113" Type="http://schemas.openxmlformats.org/officeDocument/2006/relationships/hyperlink" Target="http://link.springer.com/article/10.1007/s40264-022-01219-7" TargetMode="External"/><Relationship Id="rId134" Type="http://schemas.openxmlformats.org/officeDocument/2006/relationships/hyperlink" Target="http://link.springer.com/article/10.1007/s10389-023-01832-5" TargetMode="External"/><Relationship Id="rId320" Type="http://schemas.openxmlformats.org/officeDocument/2006/relationships/hyperlink" Target="http://link.springer.com/article/10.1007/s10896-023-00552-4" TargetMode="External"/><Relationship Id="rId80" Type="http://schemas.openxmlformats.org/officeDocument/2006/relationships/hyperlink" Target="http://www.teses.usp.br/teses/disponiveis/17/17165/tde-03022023-114914/publico/BRUNOROBERTODUARTESILVA.pdf" TargetMode="External"/><Relationship Id="rId155" Type="http://schemas.openxmlformats.org/officeDocument/2006/relationships/hyperlink" Target="http://link.springer.com/article/10.1007/s11469-021-00559-2" TargetMode="External"/><Relationship Id="rId176" Type="http://schemas.openxmlformats.org/officeDocument/2006/relationships/hyperlink" Target="http://link.springer.com/article/10.1038/s41746-022-00702-w" TargetMode="External"/><Relationship Id="rId197" Type="http://schemas.openxmlformats.org/officeDocument/2006/relationships/hyperlink" Target="http://link.springer.com/article/10.1186/s12889-024-18436-7" TargetMode="External"/><Relationship Id="rId341" Type="http://schemas.openxmlformats.org/officeDocument/2006/relationships/hyperlink" Target="http://link.springer.com/article/10.1186/s12889-022-14115-7" TargetMode="External"/><Relationship Id="rId362" Type="http://schemas.openxmlformats.org/officeDocument/2006/relationships/hyperlink" Target="https://doi.org/10.1016/j.chb.2022.107552" TargetMode="External"/><Relationship Id="rId383" Type="http://schemas.openxmlformats.org/officeDocument/2006/relationships/hyperlink" Target="https://www.sciencedirect.com/science/article/pii/S0747563223000997" TargetMode="External"/><Relationship Id="rId201" Type="http://schemas.openxmlformats.org/officeDocument/2006/relationships/hyperlink" Target="http://link.springer.com/article/10.1007/s11845-023-03398-3" TargetMode="External"/><Relationship Id="rId222" Type="http://schemas.openxmlformats.org/officeDocument/2006/relationships/hyperlink" Target="http://link.springer.com/article/10.1186/s13063-023-07396-9" TargetMode="External"/><Relationship Id="rId243" Type="http://schemas.openxmlformats.org/officeDocument/2006/relationships/hyperlink" Target="http://link.springer.com/article/10.1186/s13722-022-00347-w" TargetMode="External"/><Relationship Id="rId264" Type="http://schemas.openxmlformats.org/officeDocument/2006/relationships/hyperlink" Target="http://link.springer.com/article/10.1186/s12888-023-05048-5" TargetMode="External"/><Relationship Id="rId285" Type="http://schemas.openxmlformats.org/officeDocument/2006/relationships/hyperlink" Target="http://link.springer.com/article/10.1186/s41043-023-00437-8" TargetMode="External"/><Relationship Id="rId17" Type="http://schemas.openxmlformats.org/officeDocument/2006/relationships/hyperlink" Target="https://www.scopus.com/inward/record.uri?eid=2-s2.0-85192791888&amp;doi=10.1007%2fs40429-024-00570-2&amp;partnerID=40&amp;md5=ef82f79e3d6eac27368dd3933eb332a6" TargetMode="External"/><Relationship Id="rId38" Type="http://schemas.openxmlformats.org/officeDocument/2006/relationships/hyperlink" Target="https://www.mdpi.com/2227-9067/9/10/1528/pdf?version=1665043437" TargetMode="External"/><Relationship Id="rId59" Type="http://schemas.openxmlformats.org/officeDocument/2006/relationships/hyperlink" Target="https://bmcpsychology.biomedcentral.com/counter/pdf/10.1186/s40359-023-01398-7" TargetMode="External"/><Relationship Id="rId103" Type="http://schemas.openxmlformats.org/officeDocument/2006/relationships/hyperlink" Target="http://link.springer.com/article/10.1186/s12889-024-18366-4" TargetMode="External"/><Relationship Id="rId124" Type="http://schemas.openxmlformats.org/officeDocument/2006/relationships/hyperlink" Target="http://link.springer.com/article/10.1186/s12888-022-03802-9" TargetMode="External"/><Relationship Id="rId310" Type="http://schemas.openxmlformats.org/officeDocument/2006/relationships/hyperlink" Target="http://link.springer.com/article/10.1186/s12913-024-10676-y" TargetMode="External"/><Relationship Id="rId70" Type="http://schemas.openxmlformats.org/officeDocument/2006/relationships/hyperlink" Target="https://www.mdpi.com/2072-6643/14/22/4812/pdf?version=1668419689" TargetMode="External"/><Relationship Id="rId91" Type="http://schemas.openxmlformats.org/officeDocument/2006/relationships/hyperlink" Target="https://psyarxiv.com/5yqf3/download" TargetMode="External"/><Relationship Id="rId145" Type="http://schemas.openxmlformats.org/officeDocument/2006/relationships/hyperlink" Target="http://link.springer.com/article/10.1186/s13063-024-08214-6" TargetMode="External"/><Relationship Id="rId166" Type="http://schemas.openxmlformats.org/officeDocument/2006/relationships/hyperlink" Target="http://link.springer.com/article/10.1186/s13063-022-06399-2" TargetMode="External"/><Relationship Id="rId187" Type="http://schemas.openxmlformats.org/officeDocument/2006/relationships/hyperlink" Target="http://link.springer.com/article/10.1186/s12888-023-04933-3" TargetMode="External"/><Relationship Id="rId331" Type="http://schemas.openxmlformats.org/officeDocument/2006/relationships/hyperlink" Target="http://link.springer.com/article/10.1186/s12875-022-01761-4" TargetMode="External"/><Relationship Id="rId352" Type="http://schemas.openxmlformats.org/officeDocument/2006/relationships/hyperlink" Target="http://link.springer.com/article/10.1007/s10639-022-11230-1" TargetMode="External"/><Relationship Id="rId373" Type="http://schemas.openxmlformats.org/officeDocument/2006/relationships/hyperlink" Target="https://www.sciencedirect.com/science/article/pii/S0747563222000905" TargetMode="External"/><Relationship Id="rId394" Type="http://schemas.openxmlformats.org/officeDocument/2006/relationships/hyperlink" Target="https://doi.org/10.1016/j.chb.2021.106996" TargetMode="External"/><Relationship Id="rId1" Type="http://schemas.openxmlformats.org/officeDocument/2006/relationships/hyperlink" Target="https://www.scopus.com/inward/record.uri?eid=2-s2.0-85195588449&amp;doi=10.1177%2f20552076241260480&amp;partnerID=40&amp;md5=89e4ed84d294c24cb1a828b80084c3ab" TargetMode="External"/><Relationship Id="rId212" Type="http://schemas.openxmlformats.org/officeDocument/2006/relationships/hyperlink" Target="http://link.springer.com/article/10.1038/s41390-022-02176-8" TargetMode="External"/><Relationship Id="rId233" Type="http://schemas.openxmlformats.org/officeDocument/2006/relationships/hyperlink" Target="http://link.springer.com/article/10.1186/s40814-023-01370-7" TargetMode="External"/><Relationship Id="rId254" Type="http://schemas.openxmlformats.org/officeDocument/2006/relationships/hyperlink" Target="http://link.springer.com/article/10.1186/s13034-024-00748-6" TargetMode="External"/><Relationship Id="rId28" Type="http://schemas.openxmlformats.org/officeDocument/2006/relationships/hyperlink" Target="https://doi.org/10.1016/j.comppsych.2022.152312" TargetMode="External"/><Relationship Id="rId49" Type="http://schemas.openxmlformats.org/officeDocument/2006/relationships/hyperlink" Target="https://onlinelibrary.wiley.com/doi/pdfdirect/10.1111/eip.13482" TargetMode="External"/><Relationship Id="rId114" Type="http://schemas.openxmlformats.org/officeDocument/2006/relationships/hyperlink" Target="http://link.springer.com/article/10.1007/s40519-024-01648-6" TargetMode="External"/><Relationship Id="rId275" Type="http://schemas.openxmlformats.org/officeDocument/2006/relationships/hyperlink" Target="http://link.springer.com/article/10.1007/s10899-022-10108-8" TargetMode="External"/><Relationship Id="rId296" Type="http://schemas.openxmlformats.org/officeDocument/2006/relationships/hyperlink" Target="http://link.springer.com/article/10.1186/s13063-023-07067-9" TargetMode="External"/><Relationship Id="rId300" Type="http://schemas.openxmlformats.org/officeDocument/2006/relationships/hyperlink" Target="http://link.springer.com/article/10.1186/s41043-023-00487-y" TargetMode="External"/><Relationship Id="rId60" Type="http://schemas.openxmlformats.org/officeDocument/2006/relationships/hyperlink" Target="https://www.researchprotocols.org/2022/4/e34832/PDF" TargetMode="External"/><Relationship Id="rId81" Type="http://schemas.openxmlformats.org/officeDocument/2006/relationships/hyperlink" Target="http://www.thieme-connect.de/products/ejournals/pdf/10.1055/s-0042-1757738.pdf" TargetMode="External"/><Relationship Id="rId135" Type="http://schemas.openxmlformats.org/officeDocument/2006/relationships/hyperlink" Target="http://link.springer.com/article/10.1186/s12913-023-10403-z" TargetMode="External"/><Relationship Id="rId156" Type="http://schemas.openxmlformats.org/officeDocument/2006/relationships/hyperlink" Target="http://link.springer.com/article/10.1186/s12888-023-05114-y" TargetMode="External"/><Relationship Id="rId177" Type="http://schemas.openxmlformats.org/officeDocument/2006/relationships/hyperlink" Target="http://link.springer.com/article/10.1186/s13012-024-01341-3" TargetMode="External"/><Relationship Id="rId198" Type="http://schemas.openxmlformats.org/officeDocument/2006/relationships/hyperlink" Target="http://link.springer.com/article/10.1186/s13012-023-01270-7" TargetMode="External"/><Relationship Id="rId321" Type="http://schemas.openxmlformats.org/officeDocument/2006/relationships/hyperlink" Target="http://link.springer.com/article/10.1007/s40474-024-00292-0" TargetMode="External"/><Relationship Id="rId342" Type="http://schemas.openxmlformats.org/officeDocument/2006/relationships/hyperlink" Target="http://link.springer.com/article/10.1186/s41239-024-00473-2" TargetMode="External"/><Relationship Id="rId363" Type="http://schemas.openxmlformats.org/officeDocument/2006/relationships/hyperlink" Target="https://www.sciencedirect.com/science/article/pii/S0747563222001984" TargetMode="External"/><Relationship Id="rId384" Type="http://schemas.openxmlformats.org/officeDocument/2006/relationships/hyperlink" Target="https://doi.org/10.1016/j.chb.2023.107748" TargetMode="External"/><Relationship Id="rId202" Type="http://schemas.openxmlformats.org/officeDocument/2006/relationships/hyperlink" Target="http://link.springer.com/article/10.1186/s13722-022-00301-w" TargetMode="External"/><Relationship Id="rId223" Type="http://schemas.openxmlformats.org/officeDocument/2006/relationships/hyperlink" Target="http://link.springer.com/article/10.1007/s11469-021-00747-0" TargetMode="External"/><Relationship Id="rId244" Type="http://schemas.openxmlformats.org/officeDocument/2006/relationships/hyperlink" Target="http://link.springer.com/article/10.1007/s11920-023-01425-9" TargetMode="External"/><Relationship Id="rId18" Type="http://schemas.openxmlformats.org/officeDocument/2006/relationships/hyperlink" Target="https://www.scopus.com/inward/record.uri?eid=2-s2.0-85173925266&amp;doi=10.4103%2fijsp.ijsp_227_23&amp;partnerID=40&amp;md5=8362148341edfaf5ac5c3d2a1305e6be" TargetMode="External"/><Relationship Id="rId39" Type="http://schemas.openxmlformats.org/officeDocument/2006/relationships/hyperlink" Target="https://assets.cureus.com/uploads/review_article/pdf/208386/20240304-507-losm89.pdf" TargetMode="External"/><Relationship Id="rId265" Type="http://schemas.openxmlformats.org/officeDocument/2006/relationships/hyperlink" Target="http://link.springer.com/article/10.1186/s13063-023-07629-x" TargetMode="External"/><Relationship Id="rId286" Type="http://schemas.openxmlformats.org/officeDocument/2006/relationships/hyperlink" Target="http://link.springer.com/article/10.1186/s12889-022-13428-x" TargetMode="External"/><Relationship Id="rId50" Type="http://schemas.openxmlformats.org/officeDocument/2006/relationships/hyperlink" Target="https://www.jmir.org/2022/1/e28638/PDF" TargetMode="External"/><Relationship Id="rId104" Type="http://schemas.openxmlformats.org/officeDocument/2006/relationships/hyperlink" Target="http://link.springer.com/article/10.1007/s40429-024-00570-2" TargetMode="External"/><Relationship Id="rId125" Type="http://schemas.openxmlformats.org/officeDocument/2006/relationships/hyperlink" Target="http://link.springer.com/article/10.1186/s12888-023-05007-0" TargetMode="External"/><Relationship Id="rId146" Type="http://schemas.openxmlformats.org/officeDocument/2006/relationships/hyperlink" Target="http://link.springer.com/article/10.1186/s40635-022-00469-0" TargetMode="External"/><Relationship Id="rId167" Type="http://schemas.openxmlformats.org/officeDocument/2006/relationships/hyperlink" Target="http://link.springer.com/article/10.1186/s12912-022-00943-w" TargetMode="External"/><Relationship Id="rId188" Type="http://schemas.openxmlformats.org/officeDocument/2006/relationships/hyperlink" Target="http://link.springer.com/article/10.1186/s12883-022-02836-6" TargetMode="External"/><Relationship Id="rId311" Type="http://schemas.openxmlformats.org/officeDocument/2006/relationships/hyperlink" Target="http://link.springer.com/article/10.1186/s12889-023-15859-6" TargetMode="External"/><Relationship Id="rId332" Type="http://schemas.openxmlformats.org/officeDocument/2006/relationships/hyperlink" Target="http://link.springer.com/article/10.1186/s12954-023-00828-4" TargetMode="External"/><Relationship Id="rId353" Type="http://schemas.openxmlformats.org/officeDocument/2006/relationships/hyperlink" Target="http://link.springer.com/article/10.1007/s10639-023-12336-w" TargetMode="External"/><Relationship Id="rId374" Type="http://schemas.openxmlformats.org/officeDocument/2006/relationships/hyperlink" Target="https://doi.org/10.1016/j.chb.2022.107268" TargetMode="External"/><Relationship Id="rId395" Type="http://schemas.openxmlformats.org/officeDocument/2006/relationships/hyperlink" Target="https://www.sciencedirect.com/science/article/pii/S0747563221004647" TargetMode="External"/><Relationship Id="rId71" Type="http://schemas.openxmlformats.org/officeDocument/2006/relationships/hyperlink" Target="https://journals.plos.org/plosone/article/file?id=10.1371/journal.pone.0284864&amp;type=printable" TargetMode="External"/><Relationship Id="rId92" Type="http://schemas.openxmlformats.org/officeDocument/2006/relationships/hyperlink" Target="https://academic.oup.com/abm/article-pdf/56/Supplement_1/S1/43408280/kaac014.pdf" TargetMode="External"/><Relationship Id="rId213" Type="http://schemas.openxmlformats.org/officeDocument/2006/relationships/hyperlink" Target="http://link.springer.com/article/10.1186/s12875-022-01793-w" TargetMode="External"/><Relationship Id="rId234" Type="http://schemas.openxmlformats.org/officeDocument/2006/relationships/hyperlink" Target="http://link.springer.com/article/10.1186/s13034-023-00700-0" TargetMode="External"/><Relationship Id="rId2" Type="http://schemas.openxmlformats.org/officeDocument/2006/relationships/hyperlink" Target="https://www.scopus.com/inward/record.uri?eid=2-s2.0-85133792758&amp;doi=10.1016%2fj.invent.2022.100561&amp;partnerID=40&amp;md5=dc7c18a13d5ee9ccaa9e5ee306918154" TargetMode="External"/><Relationship Id="rId29" Type="http://schemas.openxmlformats.org/officeDocument/2006/relationships/hyperlink" Target="https://www.ncbi.nlm.nih.gov/pmc/articles/PMC10514435" TargetMode="External"/><Relationship Id="rId255" Type="http://schemas.openxmlformats.org/officeDocument/2006/relationships/hyperlink" Target="http://link.springer.com/article/10.1186/s12913-023-10171-w" TargetMode="External"/><Relationship Id="rId276" Type="http://schemas.openxmlformats.org/officeDocument/2006/relationships/hyperlink" Target="http://link.springer.com/article/10.1186/s12916-024-03383-2" TargetMode="External"/><Relationship Id="rId297" Type="http://schemas.openxmlformats.org/officeDocument/2006/relationships/hyperlink" Target="http://link.springer.com/article/10.1186/s12911-023-02252-x" TargetMode="External"/><Relationship Id="rId40" Type="http://schemas.openxmlformats.org/officeDocument/2006/relationships/hyperlink" Target="https://onlinelibrary.wiley.com/doi/pdfdirect/10.1111/papt.12436" TargetMode="External"/><Relationship Id="rId115" Type="http://schemas.openxmlformats.org/officeDocument/2006/relationships/hyperlink" Target="http://link.springer.com/article/10.1186/s12889-023-15152-6" TargetMode="External"/><Relationship Id="rId136" Type="http://schemas.openxmlformats.org/officeDocument/2006/relationships/hyperlink" Target="http://link.springer.com/article/10.1007/s10935-023-00760-0" TargetMode="External"/><Relationship Id="rId157" Type="http://schemas.openxmlformats.org/officeDocument/2006/relationships/hyperlink" Target="http://link.springer.com/article/10.1186/s12888-022-04132-6" TargetMode="External"/><Relationship Id="rId178" Type="http://schemas.openxmlformats.org/officeDocument/2006/relationships/hyperlink" Target="http://link.springer.com/article/10.1186/s12889-024-17690-z" TargetMode="External"/><Relationship Id="rId301" Type="http://schemas.openxmlformats.org/officeDocument/2006/relationships/hyperlink" Target="http://link.springer.com/article/10.1007/s11845-021-02730-z" TargetMode="External"/><Relationship Id="rId322" Type="http://schemas.openxmlformats.org/officeDocument/2006/relationships/hyperlink" Target="http://link.springer.com/article/10.1007/s10488-023-01253-2" TargetMode="External"/><Relationship Id="rId343" Type="http://schemas.openxmlformats.org/officeDocument/2006/relationships/hyperlink" Target="http://link.springer.com/article/10.1007/s10055-021-00563-w" TargetMode="External"/><Relationship Id="rId364" Type="http://schemas.openxmlformats.org/officeDocument/2006/relationships/hyperlink" Target="https://doi.org/10.1016/j.chb.2022.107376" TargetMode="External"/><Relationship Id="rId61" Type="http://schemas.openxmlformats.org/officeDocument/2006/relationships/hyperlink" Target="https://www.e-chnr.org/upload/pdf/chnr-28-4-234.pdf" TargetMode="External"/><Relationship Id="rId82" Type="http://schemas.openxmlformats.org/officeDocument/2006/relationships/hyperlink" Target="https://doi.org/10.14201/gredos.149561" TargetMode="External"/><Relationship Id="rId199" Type="http://schemas.openxmlformats.org/officeDocument/2006/relationships/hyperlink" Target="http://link.springer.com/article/10.1186/s44158-023-00111-9" TargetMode="External"/><Relationship Id="rId203" Type="http://schemas.openxmlformats.org/officeDocument/2006/relationships/hyperlink" Target="http://link.springer.com/article/10.1007/s00127-024-02635-z" TargetMode="External"/><Relationship Id="rId385" Type="http://schemas.openxmlformats.org/officeDocument/2006/relationships/hyperlink" Target="https://www.sciencedirect.com/science/article/pii/S0747563223003497" TargetMode="External"/><Relationship Id="rId19" Type="http://schemas.openxmlformats.org/officeDocument/2006/relationships/hyperlink" Target="https://www.scopus.com/inward/record.uri?eid=2-s2.0-85136485402&amp;doi=10.1016%2fj.comppsych.2022.152346&amp;partnerID=40&amp;md5=da6c2cc86dd441d06901a14d4fe19834" TargetMode="External"/><Relationship Id="rId224" Type="http://schemas.openxmlformats.org/officeDocument/2006/relationships/hyperlink" Target="http://link.springer.com/article/10.1007/s11469-022-00996-7" TargetMode="External"/><Relationship Id="rId245" Type="http://schemas.openxmlformats.org/officeDocument/2006/relationships/hyperlink" Target="http://link.springer.com/article/10.1186/s12889-023-16114-8" TargetMode="External"/><Relationship Id="rId266" Type="http://schemas.openxmlformats.org/officeDocument/2006/relationships/hyperlink" Target="http://link.springer.com/article/10.1186/s40959-024-00228-y" TargetMode="External"/><Relationship Id="rId287" Type="http://schemas.openxmlformats.org/officeDocument/2006/relationships/hyperlink" Target="http://link.springer.com/article/10.1186/s13063-022-06152-9" TargetMode="External"/><Relationship Id="rId30" Type="http://schemas.openxmlformats.org/officeDocument/2006/relationships/hyperlink" Target="https://www.mdpi.com/1660-4601/20/6/4777/pdf?version=1678278216" TargetMode="External"/><Relationship Id="rId105" Type="http://schemas.openxmlformats.org/officeDocument/2006/relationships/hyperlink" Target="http://link.springer.com/article/10.1186/s13063-022-06131-0" TargetMode="External"/><Relationship Id="rId126" Type="http://schemas.openxmlformats.org/officeDocument/2006/relationships/hyperlink" Target="http://link.springer.com/article/10.1186/s40635-023-00546-y" TargetMode="External"/><Relationship Id="rId147" Type="http://schemas.openxmlformats.org/officeDocument/2006/relationships/hyperlink" Target="http://link.springer.com/article/10.1186/s13063-022-06438-y" TargetMode="External"/><Relationship Id="rId168" Type="http://schemas.openxmlformats.org/officeDocument/2006/relationships/hyperlink" Target="http://link.springer.com/article/10.1007/s11332-022-01027-7" TargetMode="External"/><Relationship Id="rId312" Type="http://schemas.openxmlformats.org/officeDocument/2006/relationships/hyperlink" Target="http://link.springer.com/article/10.1186/s13063-022-06445-z" TargetMode="External"/><Relationship Id="rId333" Type="http://schemas.openxmlformats.org/officeDocument/2006/relationships/hyperlink" Target="http://link.springer.com/article/10.1007/s10900-023-01231-7" TargetMode="External"/><Relationship Id="rId354" Type="http://schemas.openxmlformats.org/officeDocument/2006/relationships/hyperlink" Target="http://link.springer.com/article/10.1007/s11257-022-09319-w" TargetMode="External"/><Relationship Id="rId51" Type="http://schemas.openxmlformats.org/officeDocument/2006/relationships/hyperlink" Target="https://journals.plos.org/plosone/article/file?id=10.1371/journal.pone.0284984&amp;type=printable" TargetMode="External"/><Relationship Id="rId72" Type="http://schemas.openxmlformats.org/officeDocument/2006/relationships/hyperlink" Target="https://doi.org/10.1016/j.vaccine.2023.01.047" TargetMode="External"/><Relationship Id="rId93" Type="http://schemas.openxmlformats.org/officeDocument/2006/relationships/hyperlink" Target="https://doi.org/10.1080/23311932.2023.2171834" TargetMode="External"/><Relationship Id="rId189" Type="http://schemas.openxmlformats.org/officeDocument/2006/relationships/hyperlink" Target="http://link.springer.com/article/10.1007/s00428-022-03379-4" TargetMode="External"/><Relationship Id="rId375" Type="http://schemas.openxmlformats.org/officeDocument/2006/relationships/hyperlink" Target="https://www.sciencedirect.com/science/article/pii/S0747563222003752" TargetMode="External"/><Relationship Id="rId396" Type="http://schemas.openxmlformats.org/officeDocument/2006/relationships/hyperlink" Target="https://doi.org/10.1016/j.chb.2021.107141" TargetMode="External"/><Relationship Id="rId3" Type="http://schemas.openxmlformats.org/officeDocument/2006/relationships/hyperlink" Target="https://www.scopus.com/inward/record.uri?eid=2-s2.0-85153621369&amp;doi=10.3390%2fhealthcare11081156&amp;partnerID=40&amp;md5=16db216f25a25998651868bdb4273b1a" TargetMode="External"/><Relationship Id="rId214" Type="http://schemas.openxmlformats.org/officeDocument/2006/relationships/hyperlink" Target="http://link.springer.com/article/10.1186/s12902-023-01321-6" TargetMode="External"/><Relationship Id="rId235" Type="http://schemas.openxmlformats.org/officeDocument/2006/relationships/hyperlink" Target="http://link.springer.com/article/10.1007/s11920-024-01501-8" TargetMode="External"/><Relationship Id="rId256" Type="http://schemas.openxmlformats.org/officeDocument/2006/relationships/hyperlink" Target="http://link.springer.com/article/10.1007/s00406-022-01464-y" TargetMode="External"/><Relationship Id="rId277" Type="http://schemas.openxmlformats.org/officeDocument/2006/relationships/hyperlink" Target="http://link.springer.com/article/10.1186/s12913-022-08114-y" TargetMode="External"/><Relationship Id="rId298" Type="http://schemas.openxmlformats.org/officeDocument/2006/relationships/hyperlink" Target="http://link.springer.com/article/10.1186/s13722-023-00404-y" TargetMode="External"/><Relationship Id="rId400" Type="http://schemas.openxmlformats.org/officeDocument/2006/relationships/hyperlink" Target="https://www.jmir.org/search?term=Andrew%20Fisher&amp;type=author&amp;precise=true" TargetMode="External"/><Relationship Id="rId116" Type="http://schemas.openxmlformats.org/officeDocument/2006/relationships/hyperlink" Target="http://link.springer.com/article/10.1007/s10935-023-00757-9" TargetMode="External"/><Relationship Id="rId137" Type="http://schemas.openxmlformats.org/officeDocument/2006/relationships/hyperlink" Target="http://link.springer.com/article/10.1186/s12888-022-04492-z" TargetMode="External"/><Relationship Id="rId158" Type="http://schemas.openxmlformats.org/officeDocument/2006/relationships/hyperlink" Target="http://link.springer.com/article/10.1007/s11469-023-01107-w" TargetMode="External"/><Relationship Id="rId302" Type="http://schemas.openxmlformats.org/officeDocument/2006/relationships/hyperlink" Target="http://link.springer.com/article/10.1007/s12529-021-10033-x" TargetMode="External"/><Relationship Id="rId323" Type="http://schemas.openxmlformats.org/officeDocument/2006/relationships/hyperlink" Target="http://link.springer.com/article/10.1186/s12954-023-00761-6" TargetMode="External"/><Relationship Id="rId344" Type="http://schemas.openxmlformats.org/officeDocument/2006/relationships/hyperlink" Target="http://link.springer.com/article/10.1007/s12559-023-10153-4" TargetMode="External"/><Relationship Id="rId20" Type="http://schemas.openxmlformats.org/officeDocument/2006/relationships/hyperlink" Target="https://www.scopus.com/inward/record.uri?eid=2-s2.0-85179330345&amp;doi=10.1111%2feip.13482&amp;partnerID=40&amp;md5=2e269402ef329890a3eabdb6dc283fa0" TargetMode="External"/><Relationship Id="rId41" Type="http://schemas.openxmlformats.org/officeDocument/2006/relationships/hyperlink" Target="https://www.dovepress.com/getfile.php?fileID=85882" TargetMode="External"/><Relationship Id="rId62" Type="http://schemas.openxmlformats.org/officeDocument/2006/relationships/hyperlink" Target="https://www.frontiersin.org/journals/psychology/articles/10.3389/fpsyg.2024.1356554/pdf" TargetMode="External"/><Relationship Id="rId83" Type="http://schemas.openxmlformats.org/officeDocument/2006/relationships/hyperlink" Target="https://www.tandfonline.com/doi/pdf/10.1080/13284207.2024.2322940?needAccess=true" TargetMode="External"/><Relationship Id="rId179" Type="http://schemas.openxmlformats.org/officeDocument/2006/relationships/hyperlink" Target="http://link.springer.com/article/10.1186/s40814-023-01420-0" TargetMode="External"/><Relationship Id="rId365" Type="http://schemas.openxmlformats.org/officeDocument/2006/relationships/hyperlink" Target="https://www.sciencedirect.com/science/article/pii/S0747563222003867" TargetMode="External"/><Relationship Id="rId386" Type="http://schemas.openxmlformats.org/officeDocument/2006/relationships/hyperlink" Target="https://doi.org/10.1016/j.chb.2023.107998" TargetMode="External"/><Relationship Id="rId190" Type="http://schemas.openxmlformats.org/officeDocument/2006/relationships/hyperlink" Target="http://link.springer.com/article/10.1007/s11469-022-00859-1" TargetMode="External"/><Relationship Id="rId204" Type="http://schemas.openxmlformats.org/officeDocument/2006/relationships/hyperlink" Target="http://link.springer.com/article/10.1007/s00431-023-04878-5" TargetMode="External"/><Relationship Id="rId225" Type="http://schemas.openxmlformats.org/officeDocument/2006/relationships/hyperlink" Target="http://link.springer.com/article/10.1007/s40429-022-00449-0" TargetMode="External"/><Relationship Id="rId246" Type="http://schemas.openxmlformats.org/officeDocument/2006/relationships/hyperlink" Target="http://link.springer.com/article/10.1186/s13063-022-06758-z" TargetMode="External"/><Relationship Id="rId267" Type="http://schemas.openxmlformats.org/officeDocument/2006/relationships/hyperlink" Target="http://link.springer.com/article/10.1038/s43856-023-00426-2" TargetMode="External"/><Relationship Id="rId288" Type="http://schemas.openxmlformats.org/officeDocument/2006/relationships/hyperlink" Target="http://link.springer.com/article/10.1186/s12888-024-05497-6" TargetMode="External"/><Relationship Id="rId106" Type="http://schemas.openxmlformats.org/officeDocument/2006/relationships/hyperlink" Target="http://link.springer.com/article/10.1007/s10072-022-06531-9" TargetMode="External"/><Relationship Id="rId127" Type="http://schemas.openxmlformats.org/officeDocument/2006/relationships/hyperlink" Target="http://link.springer.com/article/10.1186/s12913-022-08673-0" TargetMode="External"/><Relationship Id="rId313" Type="http://schemas.openxmlformats.org/officeDocument/2006/relationships/hyperlink" Target="http://link.springer.com/article/10.1186/s13034-023-00597-9" TargetMode="External"/><Relationship Id="rId10" Type="http://schemas.openxmlformats.org/officeDocument/2006/relationships/hyperlink" Target="https://www.scopus.com/inward/record.uri?eid=2-s2.0-85123904776&amp;doi=10.1186%2fs12887-022-03134-3&amp;partnerID=40&amp;md5=23daba8b61aaa61c1127cef141dbb247" TargetMode="External"/><Relationship Id="rId31" Type="http://schemas.openxmlformats.org/officeDocument/2006/relationships/hyperlink" Target="https://www.frontiersin.org/articles/10.3389/fpsyt.2023.700520/pdf?isPublishedV2=False" TargetMode="External"/><Relationship Id="rId52" Type="http://schemas.openxmlformats.org/officeDocument/2006/relationships/hyperlink" Target="https://www.ncbi.nlm.nih.gov/pmc/articles/PMC10871672" TargetMode="External"/><Relationship Id="rId73" Type="http://schemas.openxmlformats.org/officeDocument/2006/relationships/hyperlink" Target="https://bmcprimcare.biomedcentral.com/track/pdf/10.1186/s12875-021-01622-6" TargetMode="External"/><Relationship Id="rId94" Type="http://schemas.openxmlformats.org/officeDocument/2006/relationships/hyperlink" Target="https://doi.org/10.1016/j.chbr.2024.100372" TargetMode="External"/><Relationship Id="rId148" Type="http://schemas.openxmlformats.org/officeDocument/2006/relationships/hyperlink" Target="http://link.springer.com/article/10.1007/s40519-022-01468-6" TargetMode="External"/><Relationship Id="rId169" Type="http://schemas.openxmlformats.org/officeDocument/2006/relationships/hyperlink" Target="http://link.springer.com/article/10.1007/s40474-024-00297-9" TargetMode="External"/><Relationship Id="rId334" Type="http://schemas.openxmlformats.org/officeDocument/2006/relationships/hyperlink" Target="http://link.springer.com/article/10.1186/s12888-024-05786-0" TargetMode="External"/><Relationship Id="rId355" Type="http://schemas.openxmlformats.org/officeDocument/2006/relationships/hyperlink" Target="http://link.springer.com/article/10.1007/s10639-023-11693-w" TargetMode="External"/><Relationship Id="rId376" Type="http://schemas.openxmlformats.org/officeDocument/2006/relationships/hyperlink" Target="https://doi.org/10.1016/j.chb.2022.107555" TargetMode="External"/><Relationship Id="rId397" Type="http://schemas.openxmlformats.org/officeDocument/2006/relationships/hyperlink" Target="https://www.sciencedirect.com/science/article/pii/S0747563221002958" TargetMode="External"/><Relationship Id="rId4" Type="http://schemas.openxmlformats.org/officeDocument/2006/relationships/hyperlink" Target="https://www.scopus.com/inward/record.uri?eid=2-s2.0-85123256503&amp;doi=10.3390%2fhealthcare10010165&amp;partnerID=40&amp;md5=8b6f42d73f17d3f4fa7664140601b267" TargetMode="External"/><Relationship Id="rId180" Type="http://schemas.openxmlformats.org/officeDocument/2006/relationships/hyperlink" Target="http://link.springer.com/article/10.1038/s41440-023-01317-8" TargetMode="External"/><Relationship Id="rId215" Type="http://schemas.openxmlformats.org/officeDocument/2006/relationships/hyperlink" Target="http://link.springer.com/article/10.1007/s11136-023-03514-x" TargetMode="External"/><Relationship Id="rId236" Type="http://schemas.openxmlformats.org/officeDocument/2006/relationships/hyperlink" Target="http://link.springer.com/article/10.1186/s12913-022-08970-8" TargetMode="External"/><Relationship Id="rId257" Type="http://schemas.openxmlformats.org/officeDocument/2006/relationships/hyperlink" Target="http://link.springer.com/article/10.1186/s12872-024-03791-5" TargetMode="External"/><Relationship Id="rId278" Type="http://schemas.openxmlformats.org/officeDocument/2006/relationships/hyperlink" Target="http://link.springer.com/article/10.1186/s13722-024-00478-2" TargetMode="External"/><Relationship Id="rId303" Type="http://schemas.openxmlformats.org/officeDocument/2006/relationships/hyperlink" Target="http://link.springer.com/article/10.1186/s12889-022-13008-z" TargetMode="External"/><Relationship Id="rId42" Type="http://schemas.openxmlformats.org/officeDocument/2006/relationships/hyperlink" Target="https://www.frontiersin.org/articles/10.3389/fpsyg.2021.707645/pdf" TargetMode="External"/><Relationship Id="rId84" Type="http://schemas.openxmlformats.org/officeDocument/2006/relationships/hyperlink" Target="https://link.springer.com/content/pdf/10.1007/s12144-023-04254-4.pdf" TargetMode="External"/><Relationship Id="rId138" Type="http://schemas.openxmlformats.org/officeDocument/2006/relationships/hyperlink" Target="http://link.springer.com/article/10.1186/s13722-023-00421-x" TargetMode="External"/><Relationship Id="rId345" Type="http://schemas.openxmlformats.org/officeDocument/2006/relationships/hyperlink" Target="http://link.springer.com/article/10.1007/s10055-024-00956-7" TargetMode="External"/><Relationship Id="rId387" Type="http://schemas.openxmlformats.org/officeDocument/2006/relationships/hyperlink" Target="https://www.sciencedirect.com/science/article/pii/S0747563222002692" TargetMode="External"/><Relationship Id="rId191" Type="http://schemas.openxmlformats.org/officeDocument/2006/relationships/hyperlink" Target="http://link.springer.com/article/10.1186/s12889-023-16278-3" TargetMode="External"/><Relationship Id="rId205" Type="http://schemas.openxmlformats.org/officeDocument/2006/relationships/hyperlink" Target="http://link.springer.com/article/10.1186/s13063-023-07780-5" TargetMode="External"/><Relationship Id="rId247" Type="http://schemas.openxmlformats.org/officeDocument/2006/relationships/hyperlink" Target="http://link.springer.com/article/10.1186/s44247-023-00044-x" TargetMode="External"/><Relationship Id="rId107" Type="http://schemas.openxmlformats.org/officeDocument/2006/relationships/hyperlink" Target="http://link.springer.com/article/10.1186/s13722-022-00308-3" TargetMode="External"/><Relationship Id="rId289" Type="http://schemas.openxmlformats.org/officeDocument/2006/relationships/hyperlink" Target="http://link.springer.com/article/10.1186/s43058-023-00402-w" TargetMode="External"/><Relationship Id="rId11" Type="http://schemas.openxmlformats.org/officeDocument/2006/relationships/hyperlink" Target="https://www.scopus.com/inward/record.uri?eid=2-s2.0-85184537517&amp;doi=10.1186%2fs13011-024-00595-w&amp;partnerID=40&amp;md5=8d9a7b2747bcfd76c866ccb25fd353e2" TargetMode="External"/><Relationship Id="rId53" Type="http://schemas.openxmlformats.org/officeDocument/2006/relationships/hyperlink" Target="https://journals.plos.org/digitalhealth/article/file?id=10.1371/journal.pdig.0000509&amp;type=printable" TargetMode="External"/><Relationship Id="rId149" Type="http://schemas.openxmlformats.org/officeDocument/2006/relationships/hyperlink" Target="http://link.springer.com/article/10.1007/s12072-023-10501-4" TargetMode="External"/><Relationship Id="rId314" Type="http://schemas.openxmlformats.org/officeDocument/2006/relationships/hyperlink" Target="http://link.springer.com/article/10.1007/s11920-022-01389-2" TargetMode="External"/><Relationship Id="rId356" Type="http://schemas.openxmlformats.org/officeDocument/2006/relationships/hyperlink" Target="http://link.springer.com/article/10.1007/s10055-021-00552-z" TargetMode="External"/><Relationship Id="rId398" Type="http://schemas.openxmlformats.org/officeDocument/2006/relationships/hyperlink" Target="https://doi.org/10.1016/j.chb.2021.106972" TargetMode="External"/><Relationship Id="rId95" Type="http://schemas.openxmlformats.org/officeDocument/2006/relationships/hyperlink" Target="https://doi.org/10.1024/2673-8627/a000043" TargetMode="External"/><Relationship Id="rId160" Type="http://schemas.openxmlformats.org/officeDocument/2006/relationships/hyperlink" Target="http://link.springer.com/article/10.1186/s12969-022-00729-z" TargetMode="External"/><Relationship Id="rId216" Type="http://schemas.openxmlformats.org/officeDocument/2006/relationships/hyperlink" Target="http://link.springer.com/article/10.1007/s11469-022-00800-6" TargetMode="External"/><Relationship Id="rId258" Type="http://schemas.openxmlformats.org/officeDocument/2006/relationships/hyperlink" Target="http://link.springer.com/article/10.1186/s13722-022-00291-9" TargetMode="External"/><Relationship Id="rId22" Type="http://schemas.openxmlformats.org/officeDocument/2006/relationships/hyperlink" Target="https://www.scopus.com/inward/record.uri?eid=2-s2.0-85163499222&amp;doi=10.1097%2fCIN.0000000000001001&amp;partnerID=40&amp;md5=084e5178dfffd2cef6ef1b6c04a7c4d0" TargetMode="External"/><Relationship Id="rId64" Type="http://schemas.openxmlformats.org/officeDocument/2006/relationships/hyperlink" Target="https://s3.ca-central-1.amazonaws.com/assets.jmir.org/assets/preprints/preprint-55548-accepted.pdf" TargetMode="External"/><Relationship Id="rId118" Type="http://schemas.openxmlformats.org/officeDocument/2006/relationships/hyperlink" Target="http://link.springer.com/article/10.1007/s40429-022-00462-3" TargetMode="External"/><Relationship Id="rId325" Type="http://schemas.openxmlformats.org/officeDocument/2006/relationships/hyperlink" Target="http://link.springer.com/article/10.1186/s12889-023-15131-x" TargetMode="External"/><Relationship Id="rId367" Type="http://schemas.openxmlformats.org/officeDocument/2006/relationships/hyperlink" Target="https://www.sciencedirect.com/science/article/pii/S0747563222003521" TargetMode="External"/><Relationship Id="rId171" Type="http://schemas.openxmlformats.org/officeDocument/2006/relationships/hyperlink" Target="http://link.springer.com/article/10.1186/s13722-022-00331-4" TargetMode="External"/><Relationship Id="rId227" Type="http://schemas.openxmlformats.org/officeDocument/2006/relationships/hyperlink" Target="http://link.springer.com/article/10.1007/s10916-024-02059-x" TargetMode="External"/><Relationship Id="rId269" Type="http://schemas.openxmlformats.org/officeDocument/2006/relationships/hyperlink" Target="http://link.springer.com/article/10.1007/s00406-023-01620-y" TargetMode="External"/><Relationship Id="rId33" Type="http://schemas.openxmlformats.org/officeDocument/2006/relationships/hyperlink" Target="https://doi.org/10.2196/55364" TargetMode="External"/><Relationship Id="rId129" Type="http://schemas.openxmlformats.org/officeDocument/2006/relationships/hyperlink" Target="http://link.springer.com/article/10.1007/s40520-022-02147-3" TargetMode="External"/><Relationship Id="rId280" Type="http://schemas.openxmlformats.org/officeDocument/2006/relationships/hyperlink" Target="http://link.springer.com/article/10.1186/s12888-023-05320-8" TargetMode="External"/><Relationship Id="rId336" Type="http://schemas.openxmlformats.org/officeDocument/2006/relationships/hyperlink" Target="http://link.springer.com/article/10.1186/s13011-023-00516-3" TargetMode="External"/><Relationship Id="rId75" Type="http://schemas.openxmlformats.org/officeDocument/2006/relationships/hyperlink" Target="https://www.mdpi.com/1660-4601/20/5/4150/pdf?version=1677319532" TargetMode="External"/><Relationship Id="rId140" Type="http://schemas.openxmlformats.org/officeDocument/2006/relationships/hyperlink" Target="http://link.springer.com/article/10.1186/s13011-023-00518-1" TargetMode="External"/><Relationship Id="rId182" Type="http://schemas.openxmlformats.org/officeDocument/2006/relationships/hyperlink" Target="http://link.springer.com/article/10.1186/s12888-024-05687-2" TargetMode="External"/><Relationship Id="rId378" Type="http://schemas.openxmlformats.org/officeDocument/2006/relationships/hyperlink" Target="https://doi.org/10.1016/j.chb.2023.108090" TargetMode="External"/><Relationship Id="rId6" Type="http://schemas.openxmlformats.org/officeDocument/2006/relationships/hyperlink" Target="https://www.scopus.com/inward/record.uri?eid=2-s2.0-85148709695&amp;doi=10.1016%2fj.jocrd.2023.100798&amp;partnerID=40&amp;md5=ac36d39fe82f79962813f616cb71a141" TargetMode="External"/><Relationship Id="rId238" Type="http://schemas.openxmlformats.org/officeDocument/2006/relationships/hyperlink" Target="http://link.springer.com/article/10.1186/s13063-023-07378-x" TargetMode="External"/><Relationship Id="rId291" Type="http://schemas.openxmlformats.org/officeDocument/2006/relationships/hyperlink" Target="http://link.springer.com/article/10.1186/s12889-024-18370-8" TargetMode="External"/><Relationship Id="rId305" Type="http://schemas.openxmlformats.org/officeDocument/2006/relationships/hyperlink" Target="http://link.springer.com/article/10.1007/s00787-022-02108-1" TargetMode="External"/><Relationship Id="rId347" Type="http://schemas.openxmlformats.org/officeDocument/2006/relationships/hyperlink" Target="http://link.springer.com/article/10.1007/s10209-023-01038-2" TargetMode="External"/><Relationship Id="rId44" Type="http://schemas.openxmlformats.org/officeDocument/2006/relationships/hyperlink" Target="https://games.jmir.org/2022/3/e39086/PDF" TargetMode="External"/><Relationship Id="rId86" Type="http://schemas.openxmlformats.org/officeDocument/2006/relationships/hyperlink" Target="https://doi.org/10.1016/j.trf.2023.09.012" TargetMode="External"/><Relationship Id="rId151" Type="http://schemas.openxmlformats.org/officeDocument/2006/relationships/hyperlink" Target="http://link.springer.com/article/10.1007/s43678-022-00309-w" TargetMode="External"/><Relationship Id="rId389" Type="http://schemas.openxmlformats.org/officeDocument/2006/relationships/hyperlink" Target="https://www.sciencedirect.com/science/article/pii/S0747563224000311" TargetMode="External"/><Relationship Id="rId193" Type="http://schemas.openxmlformats.org/officeDocument/2006/relationships/hyperlink" Target="http://link.springer.com/article/10.1007/s11920-022-01346-z" TargetMode="External"/><Relationship Id="rId207" Type="http://schemas.openxmlformats.org/officeDocument/2006/relationships/hyperlink" Target="http://link.springer.com/article/10.1186/s12889-023-16111-x" TargetMode="External"/><Relationship Id="rId249" Type="http://schemas.openxmlformats.org/officeDocument/2006/relationships/hyperlink" Target="http://link.springer.com/article/10.1038/s41746-023-00924-6" TargetMode="External"/><Relationship Id="rId13" Type="http://schemas.openxmlformats.org/officeDocument/2006/relationships/hyperlink" Target="https://www.scopus.com/inward/record.uri?eid=2-s2.0-85136341343&amp;doi=10.3390%2fijerph19159495&amp;partnerID=40&amp;md5=922f502d0174fe217164c7dc61b6b055" TargetMode="External"/><Relationship Id="rId109" Type="http://schemas.openxmlformats.org/officeDocument/2006/relationships/hyperlink" Target="http://link.springer.com/article/10.1186/s13722-023-00431-9" TargetMode="External"/><Relationship Id="rId260" Type="http://schemas.openxmlformats.org/officeDocument/2006/relationships/hyperlink" Target="http://link.springer.com/article/10.1186/s12913-022-08993-1" TargetMode="External"/><Relationship Id="rId316" Type="http://schemas.openxmlformats.org/officeDocument/2006/relationships/hyperlink" Target="http://link.springer.com/article/10.1038/s41380-021-01356-y" TargetMode="External"/><Relationship Id="rId55" Type="http://schemas.openxmlformats.org/officeDocument/2006/relationships/hyperlink" Target="https://eprints.qut.edu.au/235372/1/115787879.pdf" TargetMode="External"/><Relationship Id="rId97" Type="http://schemas.openxmlformats.org/officeDocument/2006/relationships/hyperlink" Target="http://link.springer.com/article/10.1007/s11606-023-08226-z" TargetMode="External"/><Relationship Id="rId120" Type="http://schemas.openxmlformats.org/officeDocument/2006/relationships/hyperlink" Target="http://link.springer.com/article/10.1007/s40429-024-00559-x" TargetMode="External"/><Relationship Id="rId358" Type="http://schemas.openxmlformats.org/officeDocument/2006/relationships/hyperlink" Target="http://link.springer.com/article/10.1007/s00146-023-01684-3" TargetMode="External"/><Relationship Id="rId162" Type="http://schemas.openxmlformats.org/officeDocument/2006/relationships/hyperlink" Target="http://link.springer.com/article/10.1186/s13034-023-00590-2" TargetMode="External"/><Relationship Id="rId218" Type="http://schemas.openxmlformats.org/officeDocument/2006/relationships/hyperlink" Target="http://link.springer.com/article/10.1186/s13722-024-00460-y" TargetMode="External"/><Relationship Id="rId271" Type="http://schemas.openxmlformats.org/officeDocument/2006/relationships/hyperlink" Target="http://link.springer.com/article/10.1186/s13063-023-07074-w" TargetMode="External"/><Relationship Id="rId24" Type="http://schemas.openxmlformats.org/officeDocument/2006/relationships/hyperlink" Target="https://www.scopus.com/inward/record.uri?eid=2-s2.0-85175426019&amp;doi=10.1556%2f2006.2023.00049&amp;partnerID=40&amp;md5=d31146fb0b8e6c595254cc9aae77013c" TargetMode="External"/><Relationship Id="rId66" Type="http://schemas.openxmlformats.org/officeDocument/2006/relationships/hyperlink" Target="https://www.frontiersin.org/articles/10.3389/fpsyt.2022.798480/pdf" TargetMode="External"/><Relationship Id="rId131" Type="http://schemas.openxmlformats.org/officeDocument/2006/relationships/hyperlink" Target="http://link.springer.com/article/10.1007/s40520-023-02442-7" TargetMode="External"/><Relationship Id="rId327" Type="http://schemas.openxmlformats.org/officeDocument/2006/relationships/hyperlink" Target="http://link.springer.com/article/10.1186/s12889-024-17736-2" TargetMode="External"/><Relationship Id="rId369" Type="http://schemas.openxmlformats.org/officeDocument/2006/relationships/hyperlink" Target="https://www.sciencedirect.com/science/article/pii/S0747563224001912" TargetMode="External"/><Relationship Id="rId173" Type="http://schemas.openxmlformats.org/officeDocument/2006/relationships/hyperlink" Target="http://link.springer.com/article/10.1007/s10899-023-10199-x" TargetMode="External"/><Relationship Id="rId229" Type="http://schemas.openxmlformats.org/officeDocument/2006/relationships/hyperlink" Target="http://link.springer.com/article/10.1186/s12874-022-01610-z" TargetMode="External"/><Relationship Id="rId380" Type="http://schemas.openxmlformats.org/officeDocument/2006/relationships/hyperlink" Target="https://doi.org/10.1016/j.chb.2021.106979" TargetMode="External"/><Relationship Id="rId240" Type="http://schemas.openxmlformats.org/officeDocument/2006/relationships/hyperlink" Target="http://link.springer.com/article/10.1186/s13722-022-00341-2" TargetMode="External"/><Relationship Id="rId35" Type="http://schemas.openxmlformats.org/officeDocument/2006/relationships/hyperlink" Target="https://diposit.ub.edu/dspace/bitstream/2445/190145/1/1-s2.0-S0010440X22000529-main.pdf" TargetMode="External"/><Relationship Id="rId77" Type="http://schemas.openxmlformats.org/officeDocument/2006/relationships/hyperlink" Target="https://www.i-jmr.org/2022/1/e38249/PDF" TargetMode="External"/><Relationship Id="rId100" Type="http://schemas.openxmlformats.org/officeDocument/2006/relationships/hyperlink" Target="http://link.springer.com/article/10.1186/s12913-023-09254-5" TargetMode="External"/><Relationship Id="rId282" Type="http://schemas.openxmlformats.org/officeDocument/2006/relationships/hyperlink" Target="http://link.springer.com/article/10.1186/s40814-023-01241-1" TargetMode="External"/><Relationship Id="rId338" Type="http://schemas.openxmlformats.org/officeDocument/2006/relationships/hyperlink" Target="http://link.springer.com/article/10.1186/s12888-023-04809-6" TargetMode="External"/><Relationship Id="rId8" Type="http://schemas.openxmlformats.org/officeDocument/2006/relationships/hyperlink" Target="https://www.scopus.com/inward/record.uri?eid=2-s2.0-85147245492&amp;doi=10.1145%2f3567556&amp;partnerID=40&amp;md5=818527895b75dbaf42197b4cf0dacd15" TargetMode="External"/><Relationship Id="rId142" Type="http://schemas.openxmlformats.org/officeDocument/2006/relationships/hyperlink" Target="http://link.springer.com/article/10.1007/s11307-022-01794-2" TargetMode="External"/><Relationship Id="rId184" Type="http://schemas.openxmlformats.org/officeDocument/2006/relationships/hyperlink" Target="http://link.springer.com/article/10.1038/s41746-023-00777-z" TargetMode="External"/><Relationship Id="rId391" Type="http://schemas.openxmlformats.org/officeDocument/2006/relationships/hyperlink" Target="https://www.sciencedirect.com/science/article/pii/S0747563221003769" TargetMode="External"/><Relationship Id="rId251" Type="http://schemas.openxmlformats.org/officeDocument/2006/relationships/hyperlink" Target="http://link.springer.com/article/10.1007/s00787-024-02386-x" TargetMode="External"/><Relationship Id="rId46" Type="http://schemas.openxmlformats.org/officeDocument/2006/relationships/hyperlink" Target="https://www.termedia.pl/Journal/-7/pdf-50804-10?filename=Strategies.pdf" TargetMode="External"/><Relationship Id="rId293" Type="http://schemas.openxmlformats.org/officeDocument/2006/relationships/hyperlink" Target="http://link.springer.com/article/10.1186/s44247-023-00023-2" TargetMode="External"/><Relationship Id="rId307" Type="http://schemas.openxmlformats.org/officeDocument/2006/relationships/hyperlink" Target="http://link.springer.com/article/10.1007/s00068-022-01944-9" TargetMode="External"/><Relationship Id="rId349" Type="http://schemas.openxmlformats.org/officeDocument/2006/relationships/hyperlink" Target="http://link.springer.com/article/10.1007/s10639-024-12632-z" TargetMode="External"/><Relationship Id="rId88" Type="http://schemas.openxmlformats.org/officeDocument/2006/relationships/hyperlink" Target="https://dl.acm.org/doi/pdf/10.1145/3567556" TargetMode="External"/><Relationship Id="rId111" Type="http://schemas.openxmlformats.org/officeDocument/2006/relationships/hyperlink" Target="http://link.springer.com/article/10.1007/s40429-022-00458-z" TargetMode="External"/><Relationship Id="rId153" Type="http://schemas.openxmlformats.org/officeDocument/2006/relationships/hyperlink" Target="http://link.springer.com/article/10.1007/s11469-023-01093-z" TargetMode="External"/><Relationship Id="rId195" Type="http://schemas.openxmlformats.org/officeDocument/2006/relationships/hyperlink" Target="http://link.springer.com/article/10.1186/s12939-023-02055-6" TargetMode="External"/><Relationship Id="rId209" Type="http://schemas.openxmlformats.org/officeDocument/2006/relationships/hyperlink" Target="http://link.springer.com/article/10.1186/s12888-023-05018-x" TargetMode="External"/><Relationship Id="rId360" Type="http://schemas.openxmlformats.org/officeDocument/2006/relationships/hyperlink" Target="https://doi.org/10.1016/j.chb.2022.107576" TargetMode="External"/><Relationship Id="rId220" Type="http://schemas.openxmlformats.org/officeDocument/2006/relationships/hyperlink" Target="http://link.springer.com/article/10.1186/s12911-023-02308-y" TargetMode="External"/><Relationship Id="rId15" Type="http://schemas.openxmlformats.org/officeDocument/2006/relationships/hyperlink" Target="https://www.scopus.com/inward/record.uri?eid=2-s2.0-85125289463&amp;doi=10.2196%2f31530&amp;partnerID=40&amp;md5=80d37b1ee50329c45b17078b7ed5c8c5" TargetMode="External"/><Relationship Id="rId57" Type="http://schemas.openxmlformats.org/officeDocument/2006/relationships/hyperlink" Target="https://bmcpediatr.biomedcentral.com/track/pdf/10.1186/s12887-022-03134-3" TargetMode="External"/><Relationship Id="rId262" Type="http://schemas.openxmlformats.org/officeDocument/2006/relationships/hyperlink" Target="http://link.springer.com/article/10.1186/s13722-023-00413-x" TargetMode="External"/><Relationship Id="rId318" Type="http://schemas.openxmlformats.org/officeDocument/2006/relationships/hyperlink" Target="http://link.springer.com/article/10.1186/s44247-024-00081-0" TargetMode="External"/><Relationship Id="rId99" Type="http://schemas.openxmlformats.org/officeDocument/2006/relationships/hyperlink" Target="http://link.springer.com/article/10.1186/s13011-024-00595-w" TargetMode="External"/><Relationship Id="rId122" Type="http://schemas.openxmlformats.org/officeDocument/2006/relationships/hyperlink" Target="http://link.springer.com/article/10.1186/s13244-022-01337-x" TargetMode="External"/><Relationship Id="rId164" Type="http://schemas.openxmlformats.org/officeDocument/2006/relationships/hyperlink" Target="http://link.springer.com/article/10.1007/s11845-022-02939-6" TargetMode="External"/><Relationship Id="rId371" Type="http://schemas.openxmlformats.org/officeDocument/2006/relationships/hyperlink" Target="https://www.sciencedirect.com/science/article/pii/S0747563222002072" TargetMode="External"/><Relationship Id="rId26" Type="http://schemas.openxmlformats.org/officeDocument/2006/relationships/hyperlink" Target="https://www.scopus.com/inward/record.uri?eid=2-s2.0-85179378295&amp;doi=10.5114%2fada.2023.127934&amp;partnerID=40&amp;md5=81391593f15d170ddf1ef44ed38893f6" TargetMode="External"/><Relationship Id="rId231" Type="http://schemas.openxmlformats.org/officeDocument/2006/relationships/hyperlink" Target="http://link.springer.com/article/10.1186/s12888-023-04884-9" TargetMode="External"/><Relationship Id="rId273" Type="http://schemas.openxmlformats.org/officeDocument/2006/relationships/hyperlink" Target="http://link.springer.com/article/10.1186/s12906-023-04102-9" TargetMode="External"/><Relationship Id="rId329" Type="http://schemas.openxmlformats.org/officeDocument/2006/relationships/hyperlink" Target="http://link.springer.com/article/10.1186/s12889-022-13319-1" TargetMode="External"/><Relationship Id="rId68" Type="http://schemas.openxmlformats.org/officeDocument/2006/relationships/hyperlink" Target="https://bmcprimcare.biomedcentral.com/counter/pdf/10.1186/s12875-022-01779-8" TargetMode="External"/><Relationship Id="rId133" Type="http://schemas.openxmlformats.org/officeDocument/2006/relationships/hyperlink" Target="http://link.springer.com/article/10.1007/s11469-021-00558-3" TargetMode="External"/><Relationship Id="rId175" Type="http://schemas.openxmlformats.org/officeDocument/2006/relationships/hyperlink" Target="http://link.springer.com/article/10.1007/s10903-023-01521-1" TargetMode="External"/><Relationship Id="rId340" Type="http://schemas.openxmlformats.org/officeDocument/2006/relationships/hyperlink" Target="http://link.springer.com/article/10.1007/s40615-023-01598-2" TargetMode="External"/><Relationship Id="rId200" Type="http://schemas.openxmlformats.org/officeDocument/2006/relationships/hyperlink" Target="http://link.springer.com/article/10.1007/s11469-023-01065-3" TargetMode="External"/><Relationship Id="rId382" Type="http://schemas.openxmlformats.org/officeDocument/2006/relationships/hyperlink" Target="https://doi.org/10.1016/j.chb.2022.107230" TargetMode="External"/><Relationship Id="rId242" Type="http://schemas.openxmlformats.org/officeDocument/2006/relationships/hyperlink" Target="http://link.springer.com/article/10.17269/s41997-022-00651-7" TargetMode="External"/><Relationship Id="rId284" Type="http://schemas.openxmlformats.org/officeDocument/2006/relationships/hyperlink" Target="http://link.springer.com/article/10.1007/s11096-023-01576-y"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link.springer.com/article/10.1186/s13063-023-07423-9" TargetMode="External"/><Relationship Id="rId21" Type="http://schemas.openxmlformats.org/officeDocument/2006/relationships/hyperlink" Target="https://www.scopus.com/inward/record.uri?eid=2-s2.0-85179378295&amp;doi=10.5114%2fada.2023.127934&amp;partnerID=40&amp;md5=81391593f15d170ddf1ef44ed38893f6" TargetMode="External"/><Relationship Id="rId42" Type="http://schemas.openxmlformats.org/officeDocument/2006/relationships/hyperlink" Target="http://www.teses.usp.br/teses/disponiveis/17/17165/tde-03022023-114914/publico/BRUNOROBERTODUARTESILVA.pdf" TargetMode="External"/><Relationship Id="rId63" Type="http://schemas.openxmlformats.org/officeDocument/2006/relationships/hyperlink" Target="http://link.springer.com/article/10.1007/s10389-023-01832-5" TargetMode="External"/><Relationship Id="rId84" Type="http://schemas.openxmlformats.org/officeDocument/2006/relationships/hyperlink" Target="http://link.springer.com/article/10.1186/s13722-022-00331-4" TargetMode="External"/><Relationship Id="rId138" Type="http://schemas.openxmlformats.org/officeDocument/2006/relationships/hyperlink" Target="http://link.springer.com/article/10.1186/s13034-024-00748-6" TargetMode="External"/><Relationship Id="rId159" Type="http://schemas.openxmlformats.org/officeDocument/2006/relationships/hyperlink" Target="http://link.springer.com/article/10.1007/s11414-022-09808-1" TargetMode="External"/><Relationship Id="rId170" Type="http://schemas.openxmlformats.org/officeDocument/2006/relationships/hyperlink" Target="http://link.springer.com/article/10.1007/s11845-021-02730-z" TargetMode="External"/><Relationship Id="rId191" Type="http://schemas.openxmlformats.org/officeDocument/2006/relationships/hyperlink" Target="http://link.springer.com/article/10.1186/s44247-023-00060-x" TargetMode="External"/><Relationship Id="rId205" Type="http://schemas.openxmlformats.org/officeDocument/2006/relationships/hyperlink" Target="http://link.springer.com/article/10.1007/s10055-024-00956-7" TargetMode="External"/><Relationship Id="rId226" Type="http://schemas.openxmlformats.org/officeDocument/2006/relationships/hyperlink" Target="https://doi.org/10.1016/j.chb.2024.108323" TargetMode="External"/><Relationship Id="rId247" Type="http://schemas.openxmlformats.org/officeDocument/2006/relationships/hyperlink" Target="https://www.sciencedirect.com/science/article/pii/S0747563221003769" TargetMode="External"/><Relationship Id="rId107" Type="http://schemas.openxmlformats.org/officeDocument/2006/relationships/hyperlink" Target="http://link.springer.com/article/10.1186/s12888-023-05018-x" TargetMode="External"/><Relationship Id="rId11" Type="http://schemas.openxmlformats.org/officeDocument/2006/relationships/hyperlink" Target="https://www.scopus.com/inward/record.uri?eid=2-s2.0-85136341343&amp;doi=10.3390%2fijerph19159495&amp;partnerID=40&amp;md5=922f502d0174fe217164c7dc61b6b055" TargetMode="External"/><Relationship Id="rId32" Type="http://schemas.openxmlformats.org/officeDocument/2006/relationships/hyperlink" Target="https://www.researchprotocols.org/2022/4/e34832/PDF" TargetMode="External"/><Relationship Id="rId53" Type="http://schemas.openxmlformats.org/officeDocument/2006/relationships/hyperlink" Target="https://doi.org/10.1016/j.chbr.2024.100372" TargetMode="External"/><Relationship Id="rId74" Type="http://schemas.openxmlformats.org/officeDocument/2006/relationships/hyperlink" Target="http://link.springer.com/article/10.1186/s13063-024-07986-1" TargetMode="External"/><Relationship Id="rId128" Type="http://schemas.openxmlformats.org/officeDocument/2006/relationships/hyperlink" Target="http://link.springer.com/article/10.1186/s13063-023-07378-x" TargetMode="External"/><Relationship Id="rId149" Type="http://schemas.openxmlformats.org/officeDocument/2006/relationships/hyperlink" Target="http://link.springer.com/article/10.1038/s43856-023-00426-2" TargetMode="External"/><Relationship Id="rId5" Type="http://schemas.openxmlformats.org/officeDocument/2006/relationships/hyperlink" Target="https://www.scopus.com/inward/record.uri?eid=2-s2.0-85148709695&amp;doi=10.1016%2fj.jocrd.2023.100798&amp;partnerID=40&amp;md5=ac36d39fe82f79962813f616cb71a141" TargetMode="External"/><Relationship Id="rId95" Type="http://schemas.openxmlformats.org/officeDocument/2006/relationships/hyperlink" Target="http://link.springer.com/article/10.1186/s12883-022-02836-6" TargetMode="External"/><Relationship Id="rId160" Type="http://schemas.openxmlformats.org/officeDocument/2006/relationships/hyperlink" Target="http://link.springer.com/article/10.1186/s12889-022-13428-x" TargetMode="External"/><Relationship Id="rId181" Type="http://schemas.openxmlformats.org/officeDocument/2006/relationships/hyperlink" Target="http://link.springer.com/article/10.1186/s13034-023-00597-9" TargetMode="External"/><Relationship Id="rId216" Type="http://schemas.openxmlformats.org/officeDocument/2006/relationships/hyperlink" Target="http://link.springer.com/article/10.1007/s10055-021-00552-z" TargetMode="External"/><Relationship Id="rId237" Type="http://schemas.openxmlformats.org/officeDocument/2006/relationships/hyperlink" Target="https://www.sciencedirect.com/science/article/pii/S0747563222000528" TargetMode="External"/><Relationship Id="rId22" Type="http://schemas.openxmlformats.org/officeDocument/2006/relationships/hyperlink" Target="https://www.ncbi.nlm.nih.gov/pmc/articles/PMC10514435" TargetMode="External"/><Relationship Id="rId43" Type="http://schemas.openxmlformats.org/officeDocument/2006/relationships/hyperlink" Target="http://www.thieme-connect.de/products/ejournals/pdf/10.1055/s-0042-1757738.pdf" TargetMode="External"/><Relationship Id="rId64" Type="http://schemas.openxmlformats.org/officeDocument/2006/relationships/hyperlink" Target="http://link.springer.com/article/10.1186/s12913-023-10403-z" TargetMode="External"/><Relationship Id="rId118" Type="http://schemas.openxmlformats.org/officeDocument/2006/relationships/hyperlink" Target="http://link.springer.com/article/10.1186/s13063-023-07396-9" TargetMode="External"/><Relationship Id="rId139" Type="http://schemas.openxmlformats.org/officeDocument/2006/relationships/hyperlink" Target="http://link.springer.com/article/10.1007/s00406-022-01464-y" TargetMode="External"/><Relationship Id="rId85" Type="http://schemas.openxmlformats.org/officeDocument/2006/relationships/hyperlink" Target="http://link.springer.com/article/10.1186/s12888-022-04462-5" TargetMode="External"/><Relationship Id="rId150" Type="http://schemas.openxmlformats.org/officeDocument/2006/relationships/hyperlink" Target="http://link.springer.com/article/10.1186/s12911-023-02348-4" TargetMode="External"/><Relationship Id="rId171" Type="http://schemas.openxmlformats.org/officeDocument/2006/relationships/hyperlink" Target="http://link.springer.com/article/10.1007/s12529-021-10033-x" TargetMode="External"/><Relationship Id="rId192" Type="http://schemas.openxmlformats.org/officeDocument/2006/relationships/hyperlink" Target="http://link.springer.com/article/10.1186/s12889-022-13319-1" TargetMode="External"/><Relationship Id="rId206" Type="http://schemas.openxmlformats.org/officeDocument/2006/relationships/hyperlink" Target="http://link.springer.com/article/10.1007/s10639-023-11582-2" TargetMode="External"/><Relationship Id="rId227" Type="http://schemas.openxmlformats.org/officeDocument/2006/relationships/hyperlink" Target="https://www.sciencedirect.com/science/article/pii/S0747563222002072" TargetMode="External"/><Relationship Id="rId248" Type="http://schemas.openxmlformats.org/officeDocument/2006/relationships/hyperlink" Target="https://doi.org/10.1016/j.chb.2021.107053" TargetMode="External"/><Relationship Id="rId12" Type="http://schemas.openxmlformats.org/officeDocument/2006/relationships/hyperlink" Target="https://www.scopus.com/inward/record.uri?eid=2-s2.0-85165195725&amp;doi=10.1111%2fadd.16292&amp;partnerID=40&amp;md5=e9b03758d5f1aef371fa8c57bd4b24d9" TargetMode="External"/><Relationship Id="rId33" Type="http://schemas.openxmlformats.org/officeDocument/2006/relationships/hyperlink" Target="https://s3.ca-central-1.amazonaws.com/assets.jmir.org/assets/preprints/preprint-55548-accepted.pdf" TargetMode="External"/><Relationship Id="rId108" Type="http://schemas.openxmlformats.org/officeDocument/2006/relationships/hyperlink" Target="http://link.springer.com/article/10.1186/s13063-022-06913-6" TargetMode="External"/><Relationship Id="rId129" Type="http://schemas.openxmlformats.org/officeDocument/2006/relationships/hyperlink" Target="http://link.springer.com/article/10.1186/s13722-022-00341-2" TargetMode="External"/><Relationship Id="rId54" Type="http://schemas.openxmlformats.org/officeDocument/2006/relationships/hyperlink" Target="https://dl.acm.org/doi/pdf/10.1145/3611064" TargetMode="External"/><Relationship Id="rId75" Type="http://schemas.openxmlformats.org/officeDocument/2006/relationships/hyperlink" Target="http://link.springer.com/article/10.1007/s11469-021-00559-2" TargetMode="External"/><Relationship Id="rId96" Type="http://schemas.openxmlformats.org/officeDocument/2006/relationships/hyperlink" Target="http://link.springer.com/article/10.1007/s11469-022-00859-1" TargetMode="External"/><Relationship Id="rId140" Type="http://schemas.openxmlformats.org/officeDocument/2006/relationships/hyperlink" Target="http://link.springer.com/article/10.1186/s12872-024-03791-5" TargetMode="External"/><Relationship Id="rId161" Type="http://schemas.openxmlformats.org/officeDocument/2006/relationships/hyperlink" Target="http://link.springer.com/article/10.1186/s13063-022-06152-9" TargetMode="External"/><Relationship Id="rId182" Type="http://schemas.openxmlformats.org/officeDocument/2006/relationships/hyperlink" Target="http://link.springer.com/article/10.1007/s11920-022-01389-2" TargetMode="External"/><Relationship Id="rId217" Type="http://schemas.openxmlformats.org/officeDocument/2006/relationships/hyperlink" Target="http://link.springer.com/article/10.1007/s11042-023-17587-w" TargetMode="External"/><Relationship Id="rId6" Type="http://schemas.openxmlformats.org/officeDocument/2006/relationships/hyperlink" Target="https://www.scopus.com/inward/record.uri?eid=2-s2.0-85189432737&amp;doi=10.2196%2f55364&amp;partnerID=40&amp;md5=0190eca9b122e1384417f207f1a9beb0" TargetMode="External"/><Relationship Id="rId238" Type="http://schemas.openxmlformats.org/officeDocument/2006/relationships/hyperlink" Target="https://doi.org/10.1016/j.chb.2022.107230" TargetMode="External"/><Relationship Id="rId23" Type="http://schemas.openxmlformats.org/officeDocument/2006/relationships/hyperlink" Target="https://www.frontiersin.org/articles/10.3389/fpsyt.2023.700520/pdf?isPublishedV2=False" TargetMode="External"/><Relationship Id="rId119" Type="http://schemas.openxmlformats.org/officeDocument/2006/relationships/hyperlink" Target="http://link.springer.com/article/10.1007/s11469-021-00747-0" TargetMode="External"/><Relationship Id="rId44" Type="http://schemas.openxmlformats.org/officeDocument/2006/relationships/hyperlink" Target="https://www.tandfonline.com/doi/pdf/10.1080/13284207.2024.2322940?needAccess=true" TargetMode="External"/><Relationship Id="rId65" Type="http://schemas.openxmlformats.org/officeDocument/2006/relationships/hyperlink" Target="http://link.springer.com/article/10.1186/s12888-022-04492-z" TargetMode="External"/><Relationship Id="rId86" Type="http://schemas.openxmlformats.org/officeDocument/2006/relationships/hyperlink" Target="http://link.springer.com/article/10.1007/s10899-023-10199-x" TargetMode="External"/><Relationship Id="rId130" Type="http://schemas.openxmlformats.org/officeDocument/2006/relationships/hyperlink" Target="http://link.springer.com/article/10.17269/s41997-022-00651-7" TargetMode="External"/><Relationship Id="rId151" Type="http://schemas.openxmlformats.org/officeDocument/2006/relationships/hyperlink" Target="http://link.springer.com/article/10.1186/s13063-023-07074-w" TargetMode="External"/><Relationship Id="rId172" Type="http://schemas.openxmlformats.org/officeDocument/2006/relationships/hyperlink" Target="http://link.springer.com/article/10.1186/s12889-022-13008-z" TargetMode="External"/><Relationship Id="rId193" Type="http://schemas.openxmlformats.org/officeDocument/2006/relationships/hyperlink" Target="http://link.springer.com/article/10.1186/s13690-023-01097-0" TargetMode="External"/><Relationship Id="rId207" Type="http://schemas.openxmlformats.org/officeDocument/2006/relationships/hyperlink" Target="http://link.springer.com/article/10.1007/s10209-023-01038-2" TargetMode="External"/><Relationship Id="rId228" Type="http://schemas.openxmlformats.org/officeDocument/2006/relationships/hyperlink" Target="https://doi.org/10.1016/j.chb.2022.107385" TargetMode="External"/><Relationship Id="rId249" Type="http://schemas.openxmlformats.org/officeDocument/2006/relationships/hyperlink" Target="https://www.sciencedirect.com/science/article/pii/S0747563221003198" TargetMode="External"/><Relationship Id="rId13" Type="http://schemas.openxmlformats.org/officeDocument/2006/relationships/hyperlink" Target="https://www.scopus.com/inward/record.uri?eid=2-s2.0-85125289463&amp;doi=10.2196%2f31530&amp;partnerID=40&amp;md5=80d37b1ee50329c45b17078b7ed5c8c5" TargetMode="External"/><Relationship Id="rId109" Type="http://schemas.openxmlformats.org/officeDocument/2006/relationships/hyperlink" Target="http://link.springer.com/article/10.1038/s41390-022-02176-8" TargetMode="External"/><Relationship Id="rId34" Type="http://schemas.openxmlformats.org/officeDocument/2006/relationships/hyperlink" Target="https://link.springer.com/content/pdf/10.1007/s11920-024-01501-8.pdf" TargetMode="External"/><Relationship Id="rId55" Type="http://schemas.openxmlformats.org/officeDocument/2006/relationships/hyperlink" Target="http://link.springer.com/article/10.1007/s11469-021-00733-6" TargetMode="External"/><Relationship Id="rId76" Type="http://schemas.openxmlformats.org/officeDocument/2006/relationships/hyperlink" Target="http://link.springer.com/article/10.1186/s12888-022-04132-6" TargetMode="External"/><Relationship Id="rId97" Type="http://schemas.openxmlformats.org/officeDocument/2006/relationships/hyperlink" Target="http://link.springer.com/article/10.1186/s12889-023-16278-3" TargetMode="External"/><Relationship Id="rId120" Type="http://schemas.openxmlformats.org/officeDocument/2006/relationships/hyperlink" Target="http://link.springer.com/article/10.1007/s11469-022-00996-7" TargetMode="External"/><Relationship Id="rId141" Type="http://schemas.openxmlformats.org/officeDocument/2006/relationships/hyperlink" Target="http://link.springer.com/article/10.1186/s13722-022-00291-9" TargetMode="External"/><Relationship Id="rId7" Type="http://schemas.openxmlformats.org/officeDocument/2006/relationships/hyperlink" Target="https://www.scopus.com/inward/record.uri?eid=2-s2.0-85147245492&amp;doi=10.1145%2f3567556&amp;partnerID=40&amp;md5=818527895b75dbaf42197b4cf0dacd15" TargetMode="External"/><Relationship Id="rId162" Type="http://schemas.openxmlformats.org/officeDocument/2006/relationships/hyperlink" Target="http://link.springer.com/article/10.1186/s43058-023-00402-w" TargetMode="External"/><Relationship Id="rId183" Type="http://schemas.openxmlformats.org/officeDocument/2006/relationships/hyperlink" Target="http://link.springer.com/article/10.1186/s12889-023-16230-5" TargetMode="External"/><Relationship Id="rId218" Type="http://schemas.openxmlformats.org/officeDocument/2006/relationships/hyperlink" Target="http://link.springer.com/article/10.1007/s00146-023-01684-3" TargetMode="External"/><Relationship Id="rId239" Type="http://schemas.openxmlformats.org/officeDocument/2006/relationships/hyperlink" Target="https://www.sciencedirect.com/science/article/pii/S0747563223000997" TargetMode="External"/><Relationship Id="rId250" Type="http://schemas.openxmlformats.org/officeDocument/2006/relationships/hyperlink" Target="https://doi.org/10.1016/j.chb.2021.106996" TargetMode="External"/><Relationship Id="rId24" Type="http://schemas.openxmlformats.org/officeDocument/2006/relationships/hyperlink" Target="https://www.jmir.org/2022/10/e38963/PDF" TargetMode="External"/><Relationship Id="rId45" Type="http://schemas.openxmlformats.org/officeDocument/2006/relationships/hyperlink" Target="https://link.springer.com/content/pdf/10.1007/s12144-023-04254-4.pdf" TargetMode="External"/><Relationship Id="rId66" Type="http://schemas.openxmlformats.org/officeDocument/2006/relationships/hyperlink" Target="http://link.springer.com/article/10.1186/s13722-023-00421-x" TargetMode="External"/><Relationship Id="rId87" Type="http://schemas.openxmlformats.org/officeDocument/2006/relationships/hyperlink" Target="http://link.springer.com/article/10.1186/s44247-023-00037-w" TargetMode="External"/><Relationship Id="rId110" Type="http://schemas.openxmlformats.org/officeDocument/2006/relationships/hyperlink" Target="http://link.springer.com/article/10.1186/s12875-022-01793-w" TargetMode="External"/><Relationship Id="rId131" Type="http://schemas.openxmlformats.org/officeDocument/2006/relationships/hyperlink" Target="http://link.springer.com/article/10.1186/s13722-022-00347-w" TargetMode="External"/><Relationship Id="rId152" Type="http://schemas.openxmlformats.org/officeDocument/2006/relationships/hyperlink" Target="http://link.springer.com/article/10.1186/s12875-024-02312-9" TargetMode="External"/><Relationship Id="rId173" Type="http://schemas.openxmlformats.org/officeDocument/2006/relationships/hyperlink" Target="http://link.springer.com/article/10.1186/s12888-024-05552-2" TargetMode="External"/><Relationship Id="rId194" Type="http://schemas.openxmlformats.org/officeDocument/2006/relationships/hyperlink" Target="http://link.springer.com/article/10.1186/s12954-023-00828-4" TargetMode="External"/><Relationship Id="rId208" Type="http://schemas.openxmlformats.org/officeDocument/2006/relationships/hyperlink" Target="http://link.springer.com/article/10.1007/s10639-023-11658-z" TargetMode="External"/><Relationship Id="rId229" Type="http://schemas.openxmlformats.org/officeDocument/2006/relationships/hyperlink" Target="https://www.sciencedirect.com/science/article/pii/S0747563222000905" TargetMode="External"/><Relationship Id="rId240" Type="http://schemas.openxmlformats.org/officeDocument/2006/relationships/hyperlink" Target="https://doi.org/10.1016/j.chb.2023.107748" TargetMode="External"/><Relationship Id="rId14" Type="http://schemas.openxmlformats.org/officeDocument/2006/relationships/hyperlink" Target="https://www.scopus.com/inward/record.uri?eid=2-s2.0-85173925266&amp;doi=10.4103%2fijsp.ijsp_227_23&amp;partnerID=40&amp;md5=8362148341edfaf5ac5c3d2a1305e6be" TargetMode="External"/><Relationship Id="rId35" Type="http://schemas.openxmlformats.org/officeDocument/2006/relationships/hyperlink" Target="https://bmcprimcare.biomedcentral.com/counter/pdf/10.1186/s12875-022-01779-8" TargetMode="External"/><Relationship Id="rId56" Type="http://schemas.openxmlformats.org/officeDocument/2006/relationships/hyperlink" Target="http://link.springer.com/article/10.1186/s13063-022-06131-0" TargetMode="External"/><Relationship Id="rId77" Type="http://schemas.openxmlformats.org/officeDocument/2006/relationships/hyperlink" Target="http://link.springer.com/article/10.1007/s11469-023-01107-w" TargetMode="External"/><Relationship Id="rId100" Type="http://schemas.openxmlformats.org/officeDocument/2006/relationships/hyperlink" Target="http://link.springer.com/article/10.1007/s10879-024-09620-2" TargetMode="External"/><Relationship Id="rId8" Type="http://schemas.openxmlformats.org/officeDocument/2006/relationships/hyperlink" Target="https://www.scopus.com/inward/record.uri?eid=2-s2.0-85173941049&amp;doi=10.1186%2fs12888-023-05114-y&amp;partnerID=40&amp;md5=f5c25cff3b51b943ee9f7cb8e4f58e8f" TargetMode="External"/><Relationship Id="rId98" Type="http://schemas.openxmlformats.org/officeDocument/2006/relationships/hyperlink" Target="http://link.springer.com/article/10.1186/s13722-024-00474-6" TargetMode="External"/><Relationship Id="rId121" Type="http://schemas.openxmlformats.org/officeDocument/2006/relationships/hyperlink" Target="http://link.springer.com/article/10.1007/s40429-022-00449-0" TargetMode="External"/><Relationship Id="rId142" Type="http://schemas.openxmlformats.org/officeDocument/2006/relationships/hyperlink" Target="http://link.springer.com/article/10.1186/s12888-023-04771-3" TargetMode="External"/><Relationship Id="rId163" Type="http://schemas.openxmlformats.org/officeDocument/2006/relationships/hyperlink" Target="http://link.springer.com/article/10.1186/s12889-024-18397-x" TargetMode="External"/><Relationship Id="rId184" Type="http://schemas.openxmlformats.org/officeDocument/2006/relationships/hyperlink" Target="http://link.springer.com/article/10.1038/s41380-021-01356-y" TargetMode="External"/><Relationship Id="rId219" Type="http://schemas.openxmlformats.org/officeDocument/2006/relationships/hyperlink" Target="https://www.sciencedirect.com/science/article/pii/S074756322200396X" TargetMode="External"/><Relationship Id="rId230" Type="http://schemas.openxmlformats.org/officeDocument/2006/relationships/hyperlink" Target="https://doi.org/10.1016/j.chb.2022.107268" TargetMode="External"/><Relationship Id="rId251" Type="http://schemas.openxmlformats.org/officeDocument/2006/relationships/hyperlink" Target="https://www.sciencedirect.com/science/article/pii/S0747563221004647" TargetMode="External"/><Relationship Id="rId25" Type="http://schemas.openxmlformats.org/officeDocument/2006/relationships/hyperlink" Target="https://www.frontiersin.org/articles/10.3389/fpsyg.2021.707645/pdf" TargetMode="External"/><Relationship Id="rId46" Type="http://schemas.openxmlformats.org/officeDocument/2006/relationships/hyperlink" Target="https://jtv.itp.ac.id/index.php/jtv/article/download/51/29" TargetMode="External"/><Relationship Id="rId67" Type="http://schemas.openxmlformats.org/officeDocument/2006/relationships/hyperlink" Target="http://link.springer.com/article/10.1186/s13063-022-06062-w" TargetMode="External"/><Relationship Id="rId88" Type="http://schemas.openxmlformats.org/officeDocument/2006/relationships/hyperlink" Target="http://link.springer.com/article/10.1186/s12889-024-17690-z" TargetMode="External"/><Relationship Id="rId111" Type="http://schemas.openxmlformats.org/officeDocument/2006/relationships/hyperlink" Target="http://link.springer.com/article/10.1007/s11136-023-03514-x" TargetMode="External"/><Relationship Id="rId132" Type="http://schemas.openxmlformats.org/officeDocument/2006/relationships/hyperlink" Target="http://link.springer.com/article/10.1007/s11920-023-01425-9" TargetMode="External"/><Relationship Id="rId153" Type="http://schemas.openxmlformats.org/officeDocument/2006/relationships/hyperlink" Target="http://link.springer.com/article/10.1186/s12888-023-05201-0" TargetMode="External"/><Relationship Id="rId174" Type="http://schemas.openxmlformats.org/officeDocument/2006/relationships/hyperlink" Target="http://link.springer.com/article/10.1007/s00787-022-02108-1" TargetMode="External"/><Relationship Id="rId195" Type="http://schemas.openxmlformats.org/officeDocument/2006/relationships/hyperlink" Target="http://link.springer.com/article/10.1007/s10900-023-01231-7" TargetMode="External"/><Relationship Id="rId209" Type="http://schemas.openxmlformats.org/officeDocument/2006/relationships/hyperlink" Target="http://link.springer.com/article/10.1007/s10639-024-12632-z" TargetMode="External"/><Relationship Id="rId220" Type="http://schemas.openxmlformats.org/officeDocument/2006/relationships/hyperlink" Target="https://doi.org/10.1016/j.chb.2022.107576" TargetMode="External"/><Relationship Id="rId241" Type="http://schemas.openxmlformats.org/officeDocument/2006/relationships/hyperlink" Target="https://www.sciencedirect.com/science/article/pii/S0747563223003497" TargetMode="External"/><Relationship Id="rId15" Type="http://schemas.openxmlformats.org/officeDocument/2006/relationships/hyperlink" Target="https://www.scopus.com/inward/record.uri?eid=2-s2.0-85179330345&amp;doi=10.1111%2feip.13482&amp;partnerID=40&amp;md5=2e269402ef329890a3eabdb6dc283fa0" TargetMode="External"/><Relationship Id="rId36" Type="http://schemas.openxmlformats.org/officeDocument/2006/relationships/hyperlink" Target="https://www.mdpi.com/2072-6643/14/22/4812/pdf?version=1668419689" TargetMode="External"/><Relationship Id="rId57" Type="http://schemas.openxmlformats.org/officeDocument/2006/relationships/hyperlink" Target="http://link.springer.com/article/10.1007/s40429-022-00458-z" TargetMode="External"/><Relationship Id="rId78" Type="http://schemas.openxmlformats.org/officeDocument/2006/relationships/hyperlink" Target="http://link.springer.com/article/10.1186/s12912-023-01683-1" TargetMode="External"/><Relationship Id="rId99" Type="http://schemas.openxmlformats.org/officeDocument/2006/relationships/hyperlink" Target="http://link.springer.com/article/10.1186/s12939-023-02055-6" TargetMode="External"/><Relationship Id="rId101" Type="http://schemas.openxmlformats.org/officeDocument/2006/relationships/hyperlink" Target="http://link.springer.com/article/10.1186/s13722-022-00301-w" TargetMode="External"/><Relationship Id="rId122" Type="http://schemas.openxmlformats.org/officeDocument/2006/relationships/hyperlink" Target="http://link.springer.com/article/10.1186/s13722-024-00462-w" TargetMode="External"/><Relationship Id="rId143" Type="http://schemas.openxmlformats.org/officeDocument/2006/relationships/hyperlink" Target="http://link.springer.com/article/10.1186/s12888-024-05512-w" TargetMode="External"/><Relationship Id="rId164" Type="http://schemas.openxmlformats.org/officeDocument/2006/relationships/hyperlink" Target="http://link.springer.com/article/10.1186/s44247-023-00023-2" TargetMode="External"/><Relationship Id="rId185" Type="http://schemas.openxmlformats.org/officeDocument/2006/relationships/hyperlink" Target="http://link.springer.com/article/10.1007/s10880-022-09875-8" TargetMode="External"/><Relationship Id="rId9" Type="http://schemas.openxmlformats.org/officeDocument/2006/relationships/hyperlink" Target="https://www.scopus.com/inward/record.uri?eid=2-s2.0-85123904776&amp;doi=10.1186%2fs12887-022-03134-3&amp;partnerID=40&amp;md5=23daba8b61aaa61c1127cef141dbb247" TargetMode="External"/><Relationship Id="rId210" Type="http://schemas.openxmlformats.org/officeDocument/2006/relationships/hyperlink" Target="http://link.springer.com/article/10.1007/s11633-022-1382-8" TargetMode="External"/><Relationship Id="rId26" Type="http://schemas.openxmlformats.org/officeDocument/2006/relationships/hyperlink" Target="https://www.jmir.org/2022/1/e28638/PDF" TargetMode="External"/><Relationship Id="rId231" Type="http://schemas.openxmlformats.org/officeDocument/2006/relationships/hyperlink" Target="https://www.sciencedirect.com/science/article/pii/S0747563222003752" TargetMode="External"/><Relationship Id="rId252" Type="http://schemas.openxmlformats.org/officeDocument/2006/relationships/hyperlink" Target="https://doi.org/10.1016/j.chb.2021.107141" TargetMode="External"/><Relationship Id="rId47" Type="http://schemas.openxmlformats.org/officeDocument/2006/relationships/hyperlink" Target="https://doi.org/10.1016/j.trf.2023.09.012" TargetMode="External"/><Relationship Id="rId68" Type="http://schemas.openxmlformats.org/officeDocument/2006/relationships/hyperlink" Target="http://link.springer.com/article/10.1186/s12888-024-05708-0" TargetMode="External"/><Relationship Id="rId89" Type="http://schemas.openxmlformats.org/officeDocument/2006/relationships/hyperlink" Target="http://link.springer.com/article/10.1186/s40814-023-01420-0" TargetMode="External"/><Relationship Id="rId112" Type="http://schemas.openxmlformats.org/officeDocument/2006/relationships/hyperlink" Target="http://link.springer.com/article/10.1007/s11469-022-00800-6" TargetMode="External"/><Relationship Id="rId133" Type="http://schemas.openxmlformats.org/officeDocument/2006/relationships/hyperlink" Target="http://link.springer.com/article/10.1186/s13063-022-06758-z" TargetMode="External"/><Relationship Id="rId154" Type="http://schemas.openxmlformats.org/officeDocument/2006/relationships/hyperlink" Target="http://link.springer.com/article/10.1186/s12916-024-03383-2" TargetMode="External"/><Relationship Id="rId175" Type="http://schemas.openxmlformats.org/officeDocument/2006/relationships/hyperlink" Target="http://link.springer.com/article/10.1007/s10620-021-07109-9" TargetMode="External"/><Relationship Id="rId196" Type="http://schemas.openxmlformats.org/officeDocument/2006/relationships/hyperlink" Target="http://link.springer.com/article/10.1186/s12888-024-05786-0" TargetMode="External"/><Relationship Id="rId200" Type="http://schemas.openxmlformats.org/officeDocument/2006/relationships/hyperlink" Target="http://link.springer.com/article/10.1186/s12888-024-05905-x" TargetMode="External"/><Relationship Id="rId16" Type="http://schemas.openxmlformats.org/officeDocument/2006/relationships/hyperlink" Target="https://www.scopus.com/inward/record.uri?eid=2-s2.0-85121611552&amp;doi=10.1016%2fj.invent.2021.100491&amp;partnerID=40&amp;md5=cc37192228ae4f687e6bc7b7a498a07a" TargetMode="External"/><Relationship Id="rId221" Type="http://schemas.openxmlformats.org/officeDocument/2006/relationships/hyperlink" Target="https://www.sciencedirect.com/science/article/pii/S0747563222003727" TargetMode="External"/><Relationship Id="rId242" Type="http://schemas.openxmlformats.org/officeDocument/2006/relationships/hyperlink" Target="https://doi.org/10.1016/j.chb.2023.107998" TargetMode="External"/><Relationship Id="rId37" Type="http://schemas.openxmlformats.org/officeDocument/2006/relationships/hyperlink" Target="https://journals.plos.org/plosone/article/file?id=10.1371/journal.pone.0284864&amp;type=printable" TargetMode="External"/><Relationship Id="rId58" Type="http://schemas.openxmlformats.org/officeDocument/2006/relationships/hyperlink" Target="http://link.springer.com/article/10.1007/s11469-023-01073-3" TargetMode="External"/><Relationship Id="rId79" Type="http://schemas.openxmlformats.org/officeDocument/2006/relationships/hyperlink" Target="http://link.springer.com/article/10.1186/s13034-023-00590-2" TargetMode="External"/><Relationship Id="rId102" Type="http://schemas.openxmlformats.org/officeDocument/2006/relationships/hyperlink" Target="http://link.springer.com/article/10.1007/s00127-024-02635-z" TargetMode="External"/><Relationship Id="rId123" Type="http://schemas.openxmlformats.org/officeDocument/2006/relationships/hyperlink" Target="http://link.springer.com/article/10.1007/s10597-022-00996-w" TargetMode="External"/><Relationship Id="rId144" Type="http://schemas.openxmlformats.org/officeDocument/2006/relationships/hyperlink" Target="http://link.springer.com/article/10.1186/s13722-023-00413-x" TargetMode="External"/><Relationship Id="rId90" Type="http://schemas.openxmlformats.org/officeDocument/2006/relationships/hyperlink" Target="http://link.springer.com/article/10.1186/s12888-024-05687-2" TargetMode="External"/><Relationship Id="rId165" Type="http://schemas.openxmlformats.org/officeDocument/2006/relationships/hyperlink" Target="http://link.springer.com/article/10.1186/s43045-022-00176-2" TargetMode="External"/><Relationship Id="rId186" Type="http://schemas.openxmlformats.org/officeDocument/2006/relationships/hyperlink" Target="http://link.springer.com/article/10.1186/s44247-024-00081-0" TargetMode="External"/><Relationship Id="rId211" Type="http://schemas.openxmlformats.org/officeDocument/2006/relationships/hyperlink" Target="http://link.springer.com/article/10.1007/s10639-023-11756-y" TargetMode="External"/><Relationship Id="rId232" Type="http://schemas.openxmlformats.org/officeDocument/2006/relationships/hyperlink" Target="https://doi.org/10.1016/j.chb.2022.107555" TargetMode="External"/><Relationship Id="rId253" Type="http://schemas.openxmlformats.org/officeDocument/2006/relationships/hyperlink" Target="https://www.sciencedirect.com/science/article/pii/S0747563221002958" TargetMode="External"/><Relationship Id="rId27" Type="http://schemas.openxmlformats.org/officeDocument/2006/relationships/hyperlink" Target="https://journals.plos.org/plosone/article/file?id=10.1371/journal.pone.0284984&amp;type=printable" TargetMode="External"/><Relationship Id="rId48" Type="http://schemas.openxmlformats.org/officeDocument/2006/relationships/hyperlink" Target="https://journal.ugm.ac.id/gamajpp/article/download/86979/pdf" TargetMode="External"/><Relationship Id="rId69" Type="http://schemas.openxmlformats.org/officeDocument/2006/relationships/hyperlink" Target="http://link.springer.com/article/10.1186/s13063-024-08214-6" TargetMode="External"/><Relationship Id="rId113" Type="http://schemas.openxmlformats.org/officeDocument/2006/relationships/hyperlink" Target="http://link.springer.com/article/10.1186/s40814-022-01116-x" TargetMode="External"/><Relationship Id="rId134" Type="http://schemas.openxmlformats.org/officeDocument/2006/relationships/hyperlink" Target="http://link.springer.com/article/10.1007/s11764-023-01412-2" TargetMode="External"/><Relationship Id="rId80" Type="http://schemas.openxmlformats.org/officeDocument/2006/relationships/hyperlink" Target="http://link.springer.com/article/10.1186/s40814-024-01462-y" TargetMode="External"/><Relationship Id="rId155" Type="http://schemas.openxmlformats.org/officeDocument/2006/relationships/hyperlink" Target="http://link.springer.com/article/10.1186/s12913-022-08114-y" TargetMode="External"/><Relationship Id="rId176" Type="http://schemas.openxmlformats.org/officeDocument/2006/relationships/hyperlink" Target="http://link.springer.com/article/10.1186/s12889-024-18800-7" TargetMode="External"/><Relationship Id="rId197" Type="http://schemas.openxmlformats.org/officeDocument/2006/relationships/hyperlink" Target="http://link.springer.com/article/10.1007/s10461-022-03942-9" TargetMode="External"/><Relationship Id="rId201" Type="http://schemas.openxmlformats.org/officeDocument/2006/relationships/hyperlink" Target="http://link.springer.com/article/10.1007/s40615-023-01598-2" TargetMode="External"/><Relationship Id="rId222" Type="http://schemas.openxmlformats.org/officeDocument/2006/relationships/hyperlink" Target="https://doi.org/10.1016/j.chb.2022.107552" TargetMode="External"/><Relationship Id="rId243" Type="http://schemas.openxmlformats.org/officeDocument/2006/relationships/hyperlink" Target="https://www.sciencedirect.com/science/article/pii/S0747563222002692" TargetMode="External"/><Relationship Id="rId17" Type="http://schemas.openxmlformats.org/officeDocument/2006/relationships/hyperlink" Target="https://www.scopus.com/inward/record.uri?eid=2-s2.0-85163499222&amp;doi=10.1097%2fCIN.0000000000001001&amp;partnerID=40&amp;md5=084e5178dfffd2cef6ef1b6c04a7c4d0" TargetMode="External"/><Relationship Id="rId38" Type="http://schemas.openxmlformats.org/officeDocument/2006/relationships/hyperlink" Target="https://doi.org/10.1016/j.vaccine.2023.01.047" TargetMode="External"/><Relationship Id="rId59" Type="http://schemas.openxmlformats.org/officeDocument/2006/relationships/hyperlink" Target="http://link.springer.com/article/10.1007/s40429-022-00462-3" TargetMode="External"/><Relationship Id="rId103" Type="http://schemas.openxmlformats.org/officeDocument/2006/relationships/hyperlink" Target="http://link.springer.com/article/10.1007/s00431-023-04878-5" TargetMode="External"/><Relationship Id="rId124" Type="http://schemas.openxmlformats.org/officeDocument/2006/relationships/hyperlink" Target="http://link.springer.com/article/10.1186/s12888-023-04884-9" TargetMode="External"/><Relationship Id="rId70" Type="http://schemas.openxmlformats.org/officeDocument/2006/relationships/hyperlink" Target="http://link.springer.com/article/10.1186/s13063-022-06438-y" TargetMode="External"/><Relationship Id="rId91" Type="http://schemas.openxmlformats.org/officeDocument/2006/relationships/hyperlink" Target="http://link.springer.com/article/10.1186/s12889-023-16257-8" TargetMode="External"/><Relationship Id="rId145" Type="http://schemas.openxmlformats.org/officeDocument/2006/relationships/hyperlink" Target="http://link.springer.com/article/10.1186/s12888-022-03898-z" TargetMode="External"/><Relationship Id="rId166" Type="http://schemas.openxmlformats.org/officeDocument/2006/relationships/hyperlink" Target="http://link.springer.com/article/10.1007/s10389-022-01751-x" TargetMode="External"/><Relationship Id="rId187" Type="http://schemas.openxmlformats.org/officeDocument/2006/relationships/hyperlink" Target="http://link.springer.com/article/10.1007/s40474-024-00292-0" TargetMode="External"/><Relationship Id="rId1" Type="http://schemas.openxmlformats.org/officeDocument/2006/relationships/hyperlink" Target="https://www.scopus.com/inward/record.uri?eid=2-s2.0-85195588449&amp;doi=10.1177%2f20552076241260480&amp;partnerID=40&amp;md5=89e4ed84d294c24cb1a828b80084c3ab" TargetMode="External"/><Relationship Id="rId212" Type="http://schemas.openxmlformats.org/officeDocument/2006/relationships/hyperlink" Target="http://link.springer.com/article/10.1007/s10639-022-11230-1" TargetMode="External"/><Relationship Id="rId233" Type="http://schemas.openxmlformats.org/officeDocument/2006/relationships/hyperlink" Target="https://www.sciencedirect.com/science/article/pii/S0747563223004417" TargetMode="External"/><Relationship Id="rId254" Type="http://schemas.openxmlformats.org/officeDocument/2006/relationships/hyperlink" Target="https://doi.org/10.1016/j.chb.2021.106972" TargetMode="External"/><Relationship Id="rId28" Type="http://schemas.openxmlformats.org/officeDocument/2006/relationships/hyperlink" Target="https://www.ncbi.nlm.nih.gov/pmc/articles/PMC10871672" TargetMode="External"/><Relationship Id="rId49" Type="http://schemas.openxmlformats.org/officeDocument/2006/relationships/hyperlink" Target="https://revistas.um.es/analesps/article/download/441181/341251" TargetMode="External"/><Relationship Id="rId114" Type="http://schemas.openxmlformats.org/officeDocument/2006/relationships/hyperlink" Target="http://link.springer.com/article/10.1186/s13722-024-00460-y" TargetMode="External"/><Relationship Id="rId60" Type="http://schemas.openxmlformats.org/officeDocument/2006/relationships/hyperlink" Target="http://link.springer.com/article/10.1186/s13063-022-06231-x" TargetMode="External"/><Relationship Id="rId81" Type="http://schemas.openxmlformats.org/officeDocument/2006/relationships/hyperlink" Target="http://link.springer.com/article/10.1186/s13063-022-06399-2" TargetMode="External"/><Relationship Id="rId135" Type="http://schemas.openxmlformats.org/officeDocument/2006/relationships/hyperlink" Target="http://link.springer.com/article/10.1038/s41746-023-00924-6" TargetMode="External"/><Relationship Id="rId156" Type="http://schemas.openxmlformats.org/officeDocument/2006/relationships/hyperlink" Target="http://link.springer.com/article/10.1186/s12888-023-05320-8" TargetMode="External"/><Relationship Id="rId177" Type="http://schemas.openxmlformats.org/officeDocument/2006/relationships/hyperlink" Target="http://link.springer.com/article/10.1186/s12905-023-02372-6" TargetMode="External"/><Relationship Id="rId198" Type="http://schemas.openxmlformats.org/officeDocument/2006/relationships/hyperlink" Target="http://link.springer.com/article/10.1186/s43161-022-00098-4" TargetMode="External"/><Relationship Id="rId202" Type="http://schemas.openxmlformats.org/officeDocument/2006/relationships/hyperlink" Target="http://link.springer.com/article/10.1186/s12889-022-14115-7" TargetMode="External"/><Relationship Id="rId223" Type="http://schemas.openxmlformats.org/officeDocument/2006/relationships/hyperlink" Target="https://www.sciencedirect.com/science/article/pii/S0747563222001984" TargetMode="External"/><Relationship Id="rId244" Type="http://schemas.openxmlformats.org/officeDocument/2006/relationships/hyperlink" Target="https://doi.org/10.1016/j.chb.2022.107447" TargetMode="External"/><Relationship Id="rId18" Type="http://schemas.openxmlformats.org/officeDocument/2006/relationships/hyperlink" Target="https://www.scopus.com/inward/record.uri?eid=2-s2.0-85189332071&amp;doi=10.3389%2ffdgth.2024.1325385&amp;partnerID=40&amp;md5=3c50e29fe8a78d4ecc40e4bae32fa025" TargetMode="External"/><Relationship Id="rId39" Type="http://schemas.openxmlformats.org/officeDocument/2006/relationships/hyperlink" Target="https://www.frontiersin.org/articles/10.3389/fpsyt.2022.1026905/pdf" TargetMode="External"/><Relationship Id="rId50" Type="http://schemas.openxmlformats.org/officeDocument/2006/relationships/hyperlink" Target="https://www.mdpi.com/2071-1050/15/16/12406/pdf?version=1692102217" TargetMode="External"/><Relationship Id="rId104" Type="http://schemas.openxmlformats.org/officeDocument/2006/relationships/hyperlink" Target="http://link.springer.com/article/10.1186/s13063-023-07780-5" TargetMode="External"/><Relationship Id="rId125" Type="http://schemas.openxmlformats.org/officeDocument/2006/relationships/hyperlink" Target="http://link.springer.com/article/10.1186/s12991-022-00419-w" TargetMode="External"/><Relationship Id="rId146" Type="http://schemas.openxmlformats.org/officeDocument/2006/relationships/hyperlink" Target="http://link.springer.com/article/10.1186/s12888-023-05048-5" TargetMode="External"/><Relationship Id="rId167" Type="http://schemas.openxmlformats.org/officeDocument/2006/relationships/hyperlink" Target="http://link.springer.com/article/10.1186/s13063-023-07067-9" TargetMode="External"/><Relationship Id="rId188" Type="http://schemas.openxmlformats.org/officeDocument/2006/relationships/hyperlink" Target="http://link.springer.com/article/10.1186/s12954-023-00761-6" TargetMode="External"/><Relationship Id="rId71" Type="http://schemas.openxmlformats.org/officeDocument/2006/relationships/hyperlink" Target="http://link.springer.com/article/10.1007/s10899-024-10318-2" TargetMode="External"/><Relationship Id="rId92" Type="http://schemas.openxmlformats.org/officeDocument/2006/relationships/hyperlink" Target="http://link.springer.com/article/10.1038/s41746-023-00777-z" TargetMode="External"/><Relationship Id="rId213" Type="http://schemas.openxmlformats.org/officeDocument/2006/relationships/hyperlink" Target="http://link.springer.com/article/10.1007/s10639-023-12336-w" TargetMode="External"/><Relationship Id="rId234" Type="http://schemas.openxmlformats.org/officeDocument/2006/relationships/hyperlink" Target="https://doi.org/10.1016/j.chb.2023.108090" TargetMode="External"/><Relationship Id="rId2" Type="http://schemas.openxmlformats.org/officeDocument/2006/relationships/hyperlink" Target="https://www.scopus.com/inward/record.uri?eid=2-s2.0-85133792758&amp;doi=10.1016%2fj.invent.2022.100561&amp;partnerID=40&amp;md5=dc7c18a13d5ee9ccaa9e5ee306918154" TargetMode="External"/><Relationship Id="rId29" Type="http://schemas.openxmlformats.org/officeDocument/2006/relationships/hyperlink" Target="https://bmcpublichealth.biomedcentral.com/counter/pdf/10.1186/s12889-022-14458-1" TargetMode="External"/><Relationship Id="rId255" Type="http://schemas.openxmlformats.org/officeDocument/2006/relationships/hyperlink" Target="https://www.jmir.org/search?term=Eugene%20Lee&amp;type=author&amp;precise=true" TargetMode="External"/><Relationship Id="rId40" Type="http://schemas.openxmlformats.org/officeDocument/2006/relationships/hyperlink" Target="https://www.mdpi.com/1660-4601/20/5/4150/pdf?version=1677319532" TargetMode="External"/><Relationship Id="rId115" Type="http://schemas.openxmlformats.org/officeDocument/2006/relationships/hyperlink" Target="http://link.springer.com/article/10.1186/s12916-024-03408-w" TargetMode="External"/><Relationship Id="rId136" Type="http://schemas.openxmlformats.org/officeDocument/2006/relationships/hyperlink" Target="http://link.springer.com/article/10.1186/s12891-023-06549-w" TargetMode="External"/><Relationship Id="rId157" Type="http://schemas.openxmlformats.org/officeDocument/2006/relationships/hyperlink" Target="http://link.springer.com/article/10.1186/s12888-024-05913-x" TargetMode="External"/><Relationship Id="rId178" Type="http://schemas.openxmlformats.org/officeDocument/2006/relationships/hyperlink" Target="http://link.springer.com/article/10.1186/s12913-024-10676-y" TargetMode="External"/><Relationship Id="rId61" Type="http://schemas.openxmlformats.org/officeDocument/2006/relationships/hyperlink" Target="http://link.springer.com/article/10.1186/s12888-022-03802-9" TargetMode="External"/><Relationship Id="rId82" Type="http://schemas.openxmlformats.org/officeDocument/2006/relationships/hyperlink" Target="http://link.springer.com/article/10.1186/s12912-022-00943-w" TargetMode="External"/><Relationship Id="rId199" Type="http://schemas.openxmlformats.org/officeDocument/2006/relationships/hyperlink" Target="http://link.springer.com/article/10.1186/s12888-023-04809-6" TargetMode="External"/><Relationship Id="rId203" Type="http://schemas.openxmlformats.org/officeDocument/2006/relationships/hyperlink" Target="http://link.springer.com/article/10.1186/s41239-024-00473-2" TargetMode="External"/><Relationship Id="rId19" Type="http://schemas.openxmlformats.org/officeDocument/2006/relationships/hyperlink" Target="https://www.scopus.com/inward/record.uri?eid=2-s2.0-85175426019&amp;doi=10.1556%2f2006.2023.00049&amp;partnerID=40&amp;md5=d31146fb0b8e6c595254cc9aae77013c" TargetMode="External"/><Relationship Id="rId224" Type="http://schemas.openxmlformats.org/officeDocument/2006/relationships/hyperlink" Target="https://doi.org/10.1016/j.chb.2022.107376" TargetMode="External"/><Relationship Id="rId245" Type="http://schemas.openxmlformats.org/officeDocument/2006/relationships/hyperlink" Target="https://www.sciencedirect.com/science/article/pii/S0747563224000311" TargetMode="External"/><Relationship Id="rId30" Type="http://schemas.openxmlformats.org/officeDocument/2006/relationships/hyperlink" Target="https://hpp.tbzmed.ac.ir/PDF/hpp-13-227.pdf" TargetMode="External"/><Relationship Id="rId105" Type="http://schemas.openxmlformats.org/officeDocument/2006/relationships/hyperlink" Target="http://link.springer.com/article/10.1186/s13063-024-07981-6" TargetMode="External"/><Relationship Id="rId126" Type="http://schemas.openxmlformats.org/officeDocument/2006/relationships/hyperlink" Target="http://link.springer.com/article/10.1186/s40814-023-01370-7" TargetMode="External"/><Relationship Id="rId147" Type="http://schemas.openxmlformats.org/officeDocument/2006/relationships/hyperlink" Target="http://link.springer.com/article/10.1186/s13063-023-07629-x" TargetMode="External"/><Relationship Id="rId168" Type="http://schemas.openxmlformats.org/officeDocument/2006/relationships/hyperlink" Target="http://link.springer.com/article/10.1186/s12911-023-02252-x" TargetMode="External"/><Relationship Id="rId51" Type="http://schemas.openxmlformats.org/officeDocument/2006/relationships/hyperlink" Target="https://psyarxiv.com/5yqf3/download" TargetMode="External"/><Relationship Id="rId72" Type="http://schemas.openxmlformats.org/officeDocument/2006/relationships/hyperlink" Target="http://link.springer.com/article/10.1186/s13722-023-00391-0" TargetMode="External"/><Relationship Id="rId93" Type="http://schemas.openxmlformats.org/officeDocument/2006/relationships/hyperlink" Target="http://link.springer.com/article/10.1186/s12888-024-05740-0" TargetMode="External"/><Relationship Id="rId189" Type="http://schemas.openxmlformats.org/officeDocument/2006/relationships/hyperlink" Target="http://link.springer.com/article/10.1007/s12664-022-01333-5" TargetMode="External"/><Relationship Id="rId3" Type="http://schemas.openxmlformats.org/officeDocument/2006/relationships/hyperlink" Target="https://www.scopus.com/inward/record.uri?eid=2-s2.0-85153621369&amp;doi=10.3390%2fhealthcare11081156&amp;partnerID=40&amp;md5=16db216f25a25998651868bdb4273b1a" TargetMode="External"/><Relationship Id="rId214" Type="http://schemas.openxmlformats.org/officeDocument/2006/relationships/hyperlink" Target="http://link.springer.com/article/10.1007/s11257-022-09319-w" TargetMode="External"/><Relationship Id="rId235" Type="http://schemas.openxmlformats.org/officeDocument/2006/relationships/hyperlink" Target="https://www.sciencedirect.com/science/article/pii/S0747563221003022" TargetMode="External"/><Relationship Id="rId256" Type="http://schemas.openxmlformats.org/officeDocument/2006/relationships/hyperlink" Target="https://www.jmir.org/search?term=Andrew%20Fisher&amp;type=author&amp;precise=true" TargetMode="External"/><Relationship Id="rId116" Type="http://schemas.openxmlformats.org/officeDocument/2006/relationships/hyperlink" Target="http://link.springer.com/article/10.1186/s12911-023-02308-y" TargetMode="External"/><Relationship Id="rId137" Type="http://schemas.openxmlformats.org/officeDocument/2006/relationships/hyperlink" Target="http://link.springer.com/article/10.17269/s41997-024-00889-3" TargetMode="External"/><Relationship Id="rId158" Type="http://schemas.openxmlformats.org/officeDocument/2006/relationships/hyperlink" Target="http://link.springer.com/article/10.1186/s40814-023-01241-1" TargetMode="External"/><Relationship Id="rId20" Type="http://schemas.openxmlformats.org/officeDocument/2006/relationships/hyperlink" Target="https://www.scopus.com/inward/record.uri?eid=2-s2.0-85123615848&amp;doi=10.1186%2fs12875-021-01622-6&amp;partnerID=40&amp;md5=5ed283ba9b58b2530e0d398f8e09d7ab" TargetMode="External"/><Relationship Id="rId41" Type="http://schemas.openxmlformats.org/officeDocument/2006/relationships/hyperlink" Target="https://www.frontiersin.org/articles/10.3389/fpubh.2023.1149872/pdf" TargetMode="External"/><Relationship Id="rId62" Type="http://schemas.openxmlformats.org/officeDocument/2006/relationships/hyperlink" Target="http://link.springer.com/article/10.1186/s12888-023-05007-0" TargetMode="External"/><Relationship Id="rId83" Type="http://schemas.openxmlformats.org/officeDocument/2006/relationships/hyperlink" Target="http://link.springer.com/article/10.1186/s13722-024-00457-7" TargetMode="External"/><Relationship Id="rId179" Type="http://schemas.openxmlformats.org/officeDocument/2006/relationships/hyperlink" Target="http://link.springer.com/article/10.1186/s12889-023-15859-6" TargetMode="External"/><Relationship Id="rId190" Type="http://schemas.openxmlformats.org/officeDocument/2006/relationships/hyperlink" Target="http://link.springer.com/article/10.1186/s12889-023-15131-x" TargetMode="External"/><Relationship Id="rId204" Type="http://schemas.openxmlformats.org/officeDocument/2006/relationships/hyperlink" Target="http://link.springer.com/article/10.1007/s12559-023-10153-4" TargetMode="External"/><Relationship Id="rId225" Type="http://schemas.openxmlformats.org/officeDocument/2006/relationships/hyperlink" Target="https://www.sciencedirect.com/science/article/pii/S0747563224001912" TargetMode="External"/><Relationship Id="rId246" Type="http://schemas.openxmlformats.org/officeDocument/2006/relationships/hyperlink" Target="https://doi.org/10.1016/j.chb.2024.108164" TargetMode="External"/><Relationship Id="rId106" Type="http://schemas.openxmlformats.org/officeDocument/2006/relationships/hyperlink" Target="http://link.springer.com/article/10.1186/s12889-023-16111-x" TargetMode="External"/><Relationship Id="rId127" Type="http://schemas.openxmlformats.org/officeDocument/2006/relationships/hyperlink" Target="http://link.springer.com/article/10.1186/s13034-023-00700-0" TargetMode="External"/><Relationship Id="rId10" Type="http://schemas.openxmlformats.org/officeDocument/2006/relationships/hyperlink" Target="https://www.scopus.com/inward/record.uri?eid=2-s2.0-85141494425&amp;doi=10.1111%2fpapt.12436&amp;partnerID=40&amp;md5=f2d3f8bf5ca75006a5b1fc488b698e72" TargetMode="External"/><Relationship Id="rId31" Type="http://schemas.openxmlformats.org/officeDocument/2006/relationships/hyperlink" Target="https://bmcpsychology.biomedcentral.com/counter/pdf/10.1186/s40359-023-01398-7" TargetMode="External"/><Relationship Id="rId52" Type="http://schemas.openxmlformats.org/officeDocument/2006/relationships/hyperlink" Target="https://doi.org/10.1080/23311932.2023.2171834" TargetMode="External"/><Relationship Id="rId73" Type="http://schemas.openxmlformats.org/officeDocument/2006/relationships/hyperlink" Target="http://link.springer.com/article/10.1007/s11469-023-01093-z" TargetMode="External"/><Relationship Id="rId94" Type="http://schemas.openxmlformats.org/officeDocument/2006/relationships/hyperlink" Target="http://link.springer.com/article/10.1186/s12888-023-04933-3" TargetMode="External"/><Relationship Id="rId148" Type="http://schemas.openxmlformats.org/officeDocument/2006/relationships/hyperlink" Target="http://link.springer.com/article/10.1186/s40959-024-00228-y" TargetMode="External"/><Relationship Id="rId169" Type="http://schemas.openxmlformats.org/officeDocument/2006/relationships/hyperlink" Target="http://link.springer.com/article/10.1186/s13722-023-00404-y" TargetMode="External"/><Relationship Id="rId4" Type="http://schemas.openxmlformats.org/officeDocument/2006/relationships/hyperlink" Target="https://www.scopus.com/inward/record.uri?eid=2-s2.0-85123256503&amp;doi=10.3390%2fhealthcare10010165&amp;partnerID=40&amp;md5=8b6f42d73f17d3f4fa7664140601b267" TargetMode="External"/><Relationship Id="rId180" Type="http://schemas.openxmlformats.org/officeDocument/2006/relationships/hyperlink" Target="http://link.springer.com/article/10.1186/s13063-022-06445-z" TargetMode="External"/><Relationship Id="rId215" Type="http://schemas.openxmlformats.org/officeDocument/2006/relationships/hyperlink" Target="http://link.springer.com/article/10.1007/s10639-023-11693-w" TargetMode="External"/><Relationship Id="rId236" Type="http://schemas.openxmlformats.org/officeDocument/2006/relationships/hyperlink" Target="https://doi.org/10.1016/j.chb.2021.106979"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link.springer.com/article/10.1186/s13063-022-06131-0" TargetMode="External"/><Relationship Id="rId18" Type="http://schemas.openxmlformats.org/officeDocument/2006/relationships/hyperlink" Target="http://link.springer.com/article/10.1186/s13063-024-07986-1" TargetMode="External"/><Relationship Id="rId26" Type="http://schemas.openxmlformats.org/officeDocument/2006/relationships/hyperlink" Target="http://link.springer.com/article/10.1186/s12888-024-05740-0" TargetMode="External"/><Relationship Id="rId21" Type="http://schemas.openxmlformats.org/officeDocument/2006/relationships/hyperlink" Target="http://link.springer.com/article/10.1186/s13034-023-00590-2" TargetMode="External"/><Relationship Id="rId34" Type="http://schemas.openxmlformats.org/officeDocument/2006/relationships/hyperlink" Target="http://link.springer.com/article/10.1007/s10389-022-01751-x" TargetMode="External"/><Relationship Id="rId7" Type="http://schemas.openxmlformats.org/officeDocument/2006/relationships/hyperlink" Target="https://www.jmir.org/2022/10/e38963/PDF" TargetMode="External"/><Relationship Id="rId12" Type="http://schemas.openxmlformats.org/officeDocument/2006/relationships/hyperlink" Target="http://link.springer.com/article/10.1007/s11469-021-00733-6" TargetMode="External"/><Relationship Id="rId17" Type="http://schemas.openxmlformats.org/officeDocument/2006/relationships/hyperlink" Target="http://link.springer.com/article/10.1007/s11469-023-01093-z" TargetMode="External"/><Relationship Id="rId25" Type="http://schemas.openxmlformats.org/officeDocument/2006/relationships/hyperlink" Target="http://link.springer.com/article/10.1038/s41746-023-00777-z" TargetMode="External"/><Relationship Id="rId33" Type="http://schemas.openxmlformats.org/officeDocument/2006/relationships/hyperlink" Target="http://link.springer.com/article/10.1186/s12888-023-05320-8" TargetMode="External"/><Relationship Id="rId2" Type="http://schemas.openxmlformats.org/officeDocument/2006/relationships/hyperlink" Target="https://www.scopus.com/inward/record.uri?eid=2-s2.0-85136341343&amp;doi=10.3390%2fijerph19159495&amp;partnerID=40&amp;md5=922f502d0174fe217164c7dc61b6b055" TargetMode="External"/><Relationship Id="rId16" Type="http://schemas.openxmlformats.org/officeDocument/2006/relationships/hyperlink" Target="http://link.springer.com/article/10.1007/s10899-024-10318-2" TargetMode="External"/><Relationship Id="rId20" Type="http://schemas.openxmlformats.org/officeDocument/2006/relationships/hyperlink" Target="http://link.springer.com/article/10.1186/s12912-023-01683-1" TargetMode="External"/><Relationship Id="rId29" Type="http://schemas.openxmlformats.org/officeDocument/2006/relationships/hyperlink" Target="http://link.springer.com/article/10.1007/s11469-022-00996-7" TargetMode="External"/><Relationship Id="rId1" Type="http://schemas.openxmlformats.org/officeDocument/2006/relationships/hyperlink" Target="https://www.scopus.com/inward/record.uri?eid=2-s2.0-85189432737&amp;doi=10.2196%2f55364&amp;partnerID=40&amp;md5=0190eca9b122e1384417f207f1a9beb0" TargetMode="External"/><Relationship Id="rId6" Type="http://schemas.openxmlformats.org/officeDocument/2006/relationships/hyperlink" Target="https://www.frontiersin.org/articles/10.3389/fpsyt.2023.700520/pdf?isPublishedV2=False" TargetMode="External"/><Relationship Id="rId11" Type="http://schemas.openxmlformats.org/officeDocument/2006/relationships/hyperlink" Target="https://www.mdpi.com/2071-1050/15/16/12406/pdf?version=1692102217" TargetMode="External"/><Relationship Id="rId24" Type="http://schemas.openxmlformats.org/officeDocument/2006/relationships/hyperlink" Target="http://link.springer.com/article/10.1007/s10899-023-10199-x" TargetMode="External"/><Relationship Id="rId32" Type="http://schemas.openxmlformats.org/officeDocument/2006/relationships/hyperlink" Target="http://link.springer.com/article/10.1186/s13034-024-00748-6" TargetMode="External"/><Relationship Id="rId37" Type="http://schemas.openxmlformats.org/officeDocument/2006/relationships/hyperlink" Target="https://doi.org/10.1016/j.chb.2021.107053" TargetMode="External"/><Relationship Id="rId5" Type="http://schemas.openxmlformats.org/officeDocument/2006/relationships/hyperlink" Target="https://www.ncbi.nlm.nih.gov/pmc/articles/PMC10514435" TargetMode="External"/><Relationship Id="rId15" Type="http://schemas.openxmlformats.org/officeDocument/2006/relationships/hyperlink" Target="http://link.springer.com/article/10.1007/s10389-023-01832-5" TargetMode="External"/><Relationship Id="rId23" Type="http://schemas.openxmlformats.org/officeDocument/2006/relationships/hyperlink" Target="http://link.springer.com/article/10.1186/s12888-022-04462-5" TargetMode="External"/><Relationship Id="rId28" Type="http://schemas.openxmlformats.org/officeDocument/2006/relationships/hyperlink" Target="http://link.springer.com/article/10.1186/s12888-023-05018-x" TargetMode="External"/><Relationship Id="rId36" Type="http://schemas.openxmlformats.org/officeDocument/2006/relationships/hyperlink" Target="https://www.sciencedirect.com/science/article/pii/S0747563221003769" TargetMode="External"/><Relationship Id="rId10" Type="http://schemas.openxmlformats.org/officeDocument/2006/relationships/hyperlink" Target="https://jtv.itp.ac.id/index.php/jtv/article/download/51/29" TargetMode="External"/><Relationship Id="rId19" Type="http://schemas.openxmlformats.org/officeDocument/2006/relationships/hyperlink" Target="http://link.springer.com/article/10.1007/s11469-021-00559-2" TargetMode="External"/><Relationship Id="rId31" Type="http://schemas.openxmlformats.org/officeDocument/2006/relationships/hyperlink" Target="http://link.springer.com/article/10.1186/s13722-022-00347-w" TargetMode="External"/><Relationship Id="rId4" Type="http://schemas.openxmlformats.org/officeDocument/2006/relationships/hyperlink" Target="https://www.scopus.com/inward/record.uri?eid=2-s2.0-85175426019&amp;doi=10.1556%2f2006.2023.00049&amp;partnerID=40&amp;md5=d31146fb0b8e6c595254cc9aae77013c" TargetMode="External"/><Relationship Id="rId9" Type="http://schemas.openxmlformats.org/officeDocument/2006/relationships/hyperlink" Target="https://www.tandfonline.com/doi/pdf/10.1080/13284207.2024.2322940?needAccess=true" TargetMode="External"/><Relationship Id="rId14" Type="http://schemas.openxmlformats.org/officeDocument/2006/relationships/hyperlink" Target="http://link.springer.com/article/10.1186/s13063-022-06231-x" TargetMode="External"/><Relationship Id="rId22" Type="http://schemas.openxmlformats.org/officeDocument/2006/relationships/hyperlink" Target="http://link.springer.com/article/10.1186/s40814-024-01462-y" TargetMode="External"/><Relationship Id="rId27" Type="http://schemas.openxmlformats.org/officeDocument/2006/relationships/hyperlink" Target="http://link.springer.com/article/10.1007/s10879-024-09620-2" TargetMode="External"/><Relationship Id="rId30" Type="http://schemas.openxmlformats.org/officeDocument/2006/relationships/hyperlink" Target="http://link.springer.com/article/10.1007/s40429-022-00449-0" TargetMode="External"/><Relationship Id="rId35" Type="http://schemas.openxmlformats.org/officeDocument/2006/relationships/hyperlink" Target="http://link.springer.com/article/10.1186/s12954-023-00828-4" TargetMode="External"/><Relationship Id="rId8" Type="http://schemas.openxmlformats.org/officeDocument/2006/relationships/hyperlink" Target="https://bmcpsychology.biomedcentral.com/counter/pdf/10.1186/s40359-023-01398-7" TargetMode="External"/><Relationship Id="rId3" Type="http://schemas.openxmlformats.org/officeDocument/2006/relationships/hyperlink" Target="https://www.scopus.com/inward/record.uri?eid=2-s2.0-85165195725&amp;doi=10.1111%2fadd.16292&amp;partnerID=40&amp;md5=e9b03758d5f1aef371fa8c57bd4b24d9"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link.springer.com/article/10.1007/s10389-023-01832-5" TargetMode="External"/><Relationship Id="rId18" Type="http://schemas.openxmlformats.org/officeDocument/2006/relationships/hyperlink" Target="http://link.springer.com/article/10.1186/s12912-023-01683-1" TargetMode="External"/><Relationship Id="rId26" Type="http://schemas.openxmlformats.org/officeDocument/2006/relationships/hyperlink" Target="http://link.springer.com/article/10.1007/s40429-022-00449-0" TargetMode="External"/><Relationship Id="rId21" Type="http://schemas.openxmlformats.org/officeDocument/2006/relationships/hyperlink" Target="http://link.springer.com/article/10.1186/s12888-022-04462-5" TargetMode="External"/><Relationship Id="rId34" Type="http://schemas.openxmlformats.org/officeDocument/2006/relationships/hyperlink" Target="https://www.jmir.org/2023/1/e40121" TargetMode="External"/><Relationship Id="rId7" Type="http://schemas.openxmlformats.org/officeDocument/2006/relationships/hyperlink" Target="https://www.jmir.org/2022/10/e38963/PDF" TargetMode="External"/><Relationship Id="rId12" Type="http://schemas.openxmlformats.org/officeDocument/2006/relationships/hyperlink" Target="http://link.springer.com/article/10.1186/s13063-022-06231-x" TargetMode="External"/><Relationship Id="rId17" Type="http://schemas.openxmlformats.org/officeDocument/2006/relationships/hyperlink" Target="http://link.springer.com/article/10.1007/s11469-021-00559-2" TargetMode="External"/><Relationship Id="rId25" Type="http://schemas.openxmlformats.org/officeDocument/2006/relationships/hyperlink" Target="http://link.springer.com/article/10.1007/s11469-022-00996-7" TargetMode="External"/><Relationship Id="rId33" Type="http://schemas.openxmlformats.org/officeDocument/2006/relationships/hyperlink" Target="https://www.jmir.org/2023/1/e44414/citations" TargetMode="External"/><Relationship Id="rId2" Type="http://schemas.openxmlformats.org/officeDocument/2006/relationships/hyperlink" Target="https://www.scopus.com/inward/record.uri?eid=2-s2.0-85136341343&amp;doi=10.3390%2fijerph19159495&amp;partnerID=40&amp;md5=922f502d0174fe217164c7dc61b6b055" TargetMode="External"/><Relationship Id="rId16" Type="http://schemas.openxmlformats.org/officeDocument/2006/relationships/hyperlink" Target="http://link.springer.com/article/10.1186/s13063-024-07986-1" TargetMode="External"/><Relationship Id="rId20" Type="http://schemas.openxmlformats.org/officeDocument/2006/relationships/hyperlink" Target="http://link.springer.com/article/10.1186/s40814-024-01462-y" TargetMode="External"/><Relationship Id="rId29" Type="http://schemas.openxmlformats.org/officeDocument/2006/relationships/hyperlink" Target="http://link.springer.com/article/10.1007/s10389-022-01751-x" TargetMode="External"/><Relationship Id="rId1" Type="http://schemas.openxmlformats.org/officeDocument/2006/relationships/hyperlink" Target="https://www.scopus.com/inward/record.uri?eid=2-s2.0-85189432737&amp;doi=10.2196%2f55364&amp;partnerID=40&amp;md5=0190eca9b122e1384417f207f1a9beb0" TargetMode="External"/><Relationship Id="rId6" Type="http://schemas.openxmlformats.org/officeDocument/2006/relationships/hyperlink" Target="https://www.frontiersin.org/articles/10.3389/fpsyt.2023.700520/pdf?isPublishedV2=False" TargetMode="External"/><Relationship Id="rId11" Type="http://schemas.openxmlformats.org/officeDocument/2006/relationships/hyperlink" Target="http://link.springer.com/article/10.1186/s13063-022-06131-0" TargetMode="External"/><Relationship Id="rId24" Type="http://schemas.openxmlformats.org/officeDocument/2006/relationships/hyperlink" Target="http://link.springer.com/article/10.1186/s12888-023-05018-x" TargetMode="External"/><Relationship Id="rId32" Type="http://schemas.openxmlformats.org/officeDocument/2006/relationships/hyperlink" Target="https://www.sciencedirect.com/science/article/pii/S0747563221003769?via%3Dihub" TargetMode="External"/><Relationship Id="rId37" Type="http://schemas.openxmlformats.org/officeDocument/2006/relationships/comments" Target="../comments1.xml"/><Relationship Id="rId5" Type="http://schemas.openxmlformats.org/officeDocument/2006/relationships/hyperlink" Target="https://www.ncbi.nlm.nih.gov/pmc/articles/PMC10514435" TargetMode="External"/><Relationship Id="rId15" Type="http://schemas.openxmlformats.org/officeDocument/2006/relationships/hyperlink" Target="http://link.springer.com/article/10.1007/s11469-023-01093-z" TargetMode="External"/><Relationship Id="rId23" Type="http://schemas.openxmlformats.org/officeDocument/2006/relationships/hyperlink" Target="http://link.springer.com/article/10.1186/s12888-024-05740-0" TargetMode="External"/><Relationship Id="rId28" Type="http://schemas.openxmlformats.org/officeDocument/2006/relationships/hyperlink" Target="http://link.springer.com/article/10.1186/s12888-023-05320-8" TargetMode="External"/><Relationship Id="rId36" Type="http://schemas.openxmlformats.org/officeDocument/2006/relationships/vmlDrawing" Target="../drawings/vmlDrawing1.vml"/><Relationship Id="rId10" Type="http://schemas.openxmlformats.org/officeDocument/2006/relationships/hyperlink" Target="http://link.springer.com/article/10.1007/s11469-021-00733-6" TargetMode="External"/><Relationship Id="rId19" Type="http://schemas.openxmlformats.org/officeDocument/2006/relationships/hyperlink" Target="http://link.springer.com/article/10.1186/s13034-023-00590-2" TargetMode="External"/><Relationship Id="rId31" Type="http://schemas.openxmlformats.org/officeDocument/2006/relationships/hyperlink" Target="https://doi.org/10.1016/j.chb.2021.107053" TargetMode="External"/><Relationship Id="rId4" Type="http://schemas.openxmlformats.org/officeDocument/2006/relationships/hyperlink" Target="https://www.scopus.com/inward/record.uri?eid=2-s2.0-85175426019&amp;doi=10.1556%2f2006.2023.00049&amp;partnerID=40&amp;md5=d31146fb0b8e6c595254cc9aae77013c" TargetMode="External"/><Relationship Id="rId9" Type="http://schemas.openxmlformats.org/officeDocument/2006/relationships/hyperlink" Target="https://www.tandfonline.com/doi/pdf/10.1080/13284207.2024.2322940?needAccess=true" TargetMode="External"/><Relationship Id="rId14" Type="http://schemas.openxmlformats.org/officeDocument/2006/relationships/hyperlink" Target="http://link.springer.com/article/10.1007/s10899-024-10318-2" TargetMode="External"/><Relationship Id="rId22" Type="http://schemas.openxmlformats.org/officeDocument/2006/relationships/hyperlink" Target="http://link.springer.com/article/10.1007/s10899-023-10199-x" TargetMode="External"/><Relationship Id="rId27" Type="http://schemas.openxmlformats.org/officeDocument/2006/relationships/hyperlink" Target="http://link.springer.com/article/10.1186/s13722-022-00347-w" TargetMode="External"/><Relationship Id="rId30" Type="http://schemas.openxmlformats.org/officeDocument/2006/relationships/hyperlink" Target="https://www.sciencedirect.com/science/article/pii/S0747563221003769" TargetMode="External"/><Relationship Id="rId35" Type="http://schemas.openxmlformats.org/officeDocument/2006/relationships/hyperlink" Target="https://www.jmir.org/2023/1/e42541" TargetMode="External"/><Relationship Id="rId8" Type="http://schemas.openxmlformats.org/officeDocument/2006/relationships/hyperlink" Target="https://bmcpsychology.biomedcentral.com/counter/pdf/10.1186/s40359-023-01398-7" TargetMode="External"/><Relationship Id="rId3" Type="http://schemas.openxmlformats.org/officeDocument/2006/relationships/hyperlink" Target="https://www.scopus.com/inward/record.uri?eid=2-s2.0-85165195725&amp;doi=10.1111%2fadd.16292&amp;partnerID=40&amp;md5=e9b03758d5f1aef371fa8c57bd4b24d9"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link.springer.com/article/10.1186/s13063-022-06231-x" TargetMode="External"/><Relationship Id="rId13" Type="http://schemas.openxmlformats.org/officeDocument/2006/relationships/hyperlink" Target="http://link.springer.com/article/10.1007/s10389-022-01751-x" TargetMode="External"/><Relationship Id="rId18" Type="http://schemas.openxmlformats.org/officeDocument/2006/relationships/vmlDrawing" Target="../drawings/vmlDrawing2.vml"/><Relationship Id="rId3" Type="http://schemas.openxmlformats.org/officeDocument/2006/relationships/hyperlink" Target="https://www.frontiersin.org/articles/10.3389/fpsyt.2023.700520/pdf?isPublishedV2=False" TargetMode="External"/><Relationship Id="rId7" Type="http://schemas.openxmlformats.org/officeDocument/2006/relationships/hyperlink" Target="http://link.springer.com/article/10.1186/s13063-022-06131-0" TargetMode="External"/><Relationship Id="rId12" Type="http://schemas.openxmlformats.org/officeDocument/2006/relationships/hyperlink" Target="http://link.springer.com/article/10.1007/s11469-022-00996-7" TargetMode="External"/><Relationship Id="rId17" Type="http://schemas.openxmlformats.org/officeDocument/2006/relationships/hyperlink" Target="https://link.springer.com/article/10.1007/s11469-022-00826-w" TargetMode="External"/><Relationship Id="rId2" Type="http://schemas.openxmlformats.org/officeDocument/2006/relationships/hyperlink" Target="https://www.ncbi.nlm.nih.gov/pmc/articles/PMC10514435" TargetMode="External"/><Relationship Id="rId16" Type="http://schemas.openxmlformats.org/officeDocument/2006/relationships/hyperlink" Target="https://doi.org/10.1007/s11469-022-00826-w" TargetMode="External"/><Relationship Id="rId1" Type="http://schemas.openxmlformats.org/officeDocument/2006/relationships/hyperlink" Target="https://www.scopus.com/inward/record.uri?eid=2-s2.0-85175426019&amp;doi=10.1556%2f2006.2023.00049&amp;partnerID=40&amp;md5=d31146fb0b8e6c595254cc9aae77013c" TargetMode="External"/><Relationship Id="rId6" Type="http://schemas.openxmlformats.org/officeDocument/2006/relationships/hyperlink" Target="https://www.tandfonline.com/doi/pdf/10.1080/13284207.2024.2322940?needAccess=true" TargetMode="External"/><Relationship Id="rId11" Type="http://schemas.openxmlformats.org/officeDocument/2006/relationships/hyperlink" Target="http://link.springer.com/article/10.1007/s10899-023-10199-x" TargetMode="External"/><Relationship Id="rId5" Type="http://schemas.openxmlformats.org/officeDocument/2006/relationships/hyperlink" Target="https://bmcpsychology.biomedcentral.com/counter/pdf/10.1186/s40359-023-01398-7" TargetMode="External"/><Relationship Id="rId15" Type="http://schemas.openxmlformats.org/officeDocument/2006/relationships/hyperlink" Target="https://www.jmir.org/2023/1/e40121" TargetMode="External"/><Relationship Id="rId10" Type="http://schemas.openxmlformats.org/officeDocument/2006/relationships/hyperlink" Target="http://link.springer.com/article/10.1186/s40814-024-01462-y" TargetMode="External"/><Relationship Id="rId19" Type="http://schemas.openxmlformats.org/officeDocument/2006/relationships/comments" Target="../comments2.xml"/><Relationship Id="rId4" Type="http://schemas.openxmlformats.org/officeDocument/2006/relationships/hyperlink" Target="https://www.jmir.org/2022/10/e38963/PDF" TargetMode="External"/><Relationship Id="rId9" Type="http://schemas.openxmlformats.org/officeDocument/2006/relationships/hyperlink" Target="http://link.springer.com/article/10.1007/s10899-024-10318-2" TargetMode="External"/><Relationship Id="rId14" Type="http://schemas.openxmlformats.org/officeDocument/2006/relationships/hyperlink" Target="https://www.jmir.org/2023/1/e44414/citat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H782"/>
  <sheetViews>
    <sheetView zoomScale="52" workbookViewId="0">
      <pane ySplit="1" topLeftCell="A2" activePane="bottomLeft" state="frozen"/>
      <selection pane="bottomLeft" activeCell="E1" sqref="E1:K1048576"/>
    </sheetView>
  </sheetViews>
  <sheetFormatPr baseColWidth="10" defaultColWidth="12.6328125" defaultRowHeight="15.75" customHeight="1"/>
  <cols>
    <col min="3" max="3" width="44.36328125" customWidth="1"/>
    <col min="4" max="4" width="71.1796875" customWidth="1"/>
  </cols>
  <sheetData>
    <row r="1" spans="1:32" ht="12.5">
      <c r="A1" s="1" t="s">
        <v>0</v>
      </c>
      <c r="B1" s="1" t="s">
        <v>1</v>
      </c>
      <c r="C1" s="2" t="s">
        <v>2</v>
      </c>
      <c r="D1" s="3" t="s">
        <v>3</v>
      </c>
      <c r="E1" s="2" t="s">
        <v>11</v>
      </c>
      <c r="F1" s="2" t="s">
        <v>12</v>
      </c>
      <c r="G1" s="2" t="s">
        <v>13</v>
      </c>
      <c r="H1" s="2" t="s">
        <v>14</v>
      </c>
      <c r="I1" s="2" t="s">
        <v>15</v>
      </c>
      <c r="J1" s="2" t="s">
        <v>16</v>
      </c>
      <c r="X1" s="1" t="s">
        <v>17</v>
      </c>
      <c r="Y1" s="1" t="s">
        <v>18</v>
      </c>
      <c r="Z1" s="1" t="s">
        <v>19</v>
      </c>
      <c r="AA1" s="1" t="s">
        <v>20</v>
      </c>
      <c r="AB1" s="1" t="s">
        <v>21</v>
      </c>
      <c r="AC1" s="1" t="s">
        <v>22</v>
      </c>
      <c r="AD1" s="1" t="s">
        <v>4</v>
      </c>
      <c r="AE1" s="1" t="s">
        <v>23</v>
      </c>
      <c r="AF1" s="1" t="s">
        <v>24</v>
      </c>
    </row>
    <row r="2" spans="1:32" ht="12.5">
      <c r="A2" s="1">
        <v>1</v>
      </c>
      <c r="B2" s="1"/>
      <c r="C2" s="1" t="s">
        <v>25</v>
      </c>
      <c r="D2" s="5" t="s">
        <v>26</v>
      </c>
      <c r="E2" s="1" t="s">
        <v>28</v>
      </c>
      <c r="F2" s="6" t="s">
        <v>29</v>
      </c>
      <c r="G2" s="1" t="s">
        <v>30</v>
      </c>
      <c r="H2" s="1" t="s">
        <v>31</v>
      </c>
      <c r="I2" s="1" t="s">
        <v>32</v>
      </c>
      <c r="J2" s="1" t="s">
        <v>33</v>
      </c>
      <c r="X2" s="1" t="s">
        <v>34</v>
      </c>
      <c r="Y2" s="1" t="s">
        <v>35</v>
      </c>
      <c r="AD2" s="1" t="s">
        <v>27</v>
      </c>
      <c r="AE2" s="1" t="s">
        <v>36</v>
      </c>
      <c r="AF2" s="1" t="s">
        <v>37</v>
      </c>
    </row>
    <row r="3" spans="1:32" ht="25">
      <c r="A3" s="1">
        <v>2</v>
      </c>
      <c r="B3" s="1"/>
      <c r="C3" s="1" t="s">
        <v>38</v>
      </c>
      <c r="D3" s="5" t="s">
        <v>39</v>
      </c>
      <c r="E3" s="1" t="s">
        <v>41</v>
      </c>
      <c r="F3" s="6" t="s">
        <v>42</v>
      </c>
      <c r="G3" s="1" t="s">
        <v>30</v>
      </c>
      <c r="H3" s="1" t="s">
        <v>31</v>
      </c>
      <c r="I3" s="1" t="s">
        <v>32</v>
      </c>
      <c r="J3" s="1" t="s">
        <v>43</v>
      </c>
      <c r="X3" s="1" t="s">
        <v>44</v>
      </c>
      <c r="Y3" s="1" t="s">
        <v>45</v>
      </c>
      <c r="Z3" s="1">
        <v>100561</v>
      </c>
      <c r="AD3" s="1" t="s">
        <v>40</v>
      </c>
      <c r="AE3" s="1" t="s">
        <v>36</v>
      </c>
      <c r="AF3" s="1" t="s">
        <v>37</v>
      </c>
    </row>
    <row r="4" spans="1:32" ht="25">
      <c r="A4" s="1">
        <v>3</v>
      </c>
      <c r="B4" s="1"/>
      <c r="C4" s="1" t="s">
        <v>46</v>
      </c>
      <c r="D4" s="5" t="s">
        <v>47</v>
      </c>
      <c r="E4" s="1" t="s">
        <v>49</v>
      </c>
      <c r="F4" s="6" t="s">
        <v>50</v>
      </c>
      <c r="G4" s="1" t="s">
        <v>30</v>
      </c>
      <c r="H4" s="1" t="s">
        <v>51</v>
      </c>
      <c r="I4" s="1" t="s">
        <v>32</v>
      </c>
      <c r="J4" s="1" t="s">
        <v>52</v>
      </c>
      <c r="X4" s="1" t="s">
        <v>53</v>
      </c>
      <c r="Y4" s="1" t="s">
        <v>54</v>
      </c>
      <c r="Z4" s="1">
        <v>1156</v>
      </c>
      <c r="AD4" s="1" t="s">
        <v>48</v>
      </c>
      <c r="AE4" s="1" t="s">
        <v>36</v>
      </c>
      <c r="AF4" s="1" t="s">
        <v>37</v>
      </c>
    </row>
    <row r="5" spans="1:32" ht="25">
      <c r="A5" s="1">
        <v>4</v>
      </c>
      <c r="B5" s="1"/>
      <c r="C5" s="1" t="s">
        <v>55</v>
      </c>
      <c r="D5" s="5" t="s">
        <v>56</v>
      </c>
      <c r="E5" s="1" t="s">
        <v>58</v>
      </c>
      <c r="F5" s="6" t="s">
        <v>59</v>
      </c>
      <c r="G5" s="1" t="s">
        <v>30</v>
      </c>
      <c r="H5" s="1" t="s">
        <v>51</v>
      </c>
      <c r="I5" s="1" t="s">
        <v>32</v>
      </c>
      <c r="J5" s="1" t="s">
        <v>60</v>
      </c>
      <c r="X5" s="1" t="s">
        <v>61</v>
      </c>
      <c r="Y5" s="1" t="s">
        <v>62</v>
      </c>
      <c r="Z5" s="1">
        <v>165</v>
      </c>
      <c r="AD5" s="1" t="s">
        <v>57</v>
      </c>
      <c r="AE5" s="1" t="s">
        <v>36</v>
      </c>
      <c r="AF5" s="1" t="s">
        <v>37</v>
      </c>
    </row>
    <row r="6" spans="1:32" ht="25">
      <c r="A6" s="1">
        <v>5</v>
      </c>
      <c r="B6" s="1"/>
      <c r="C6" s="1" t="s">
        <v>63</v>
      </c>
      <c r="D6" s="5" t="s">
        <v>64</v>
      </c>
      <c r="E6" s="1" t="s">
        <v>66</v>
      </c>
      <c r="F6" s="6" t="s">
        <v>67</v>
      </c>
      <c r="G6" s="1" t="s">
        <v>30</v>
      </c>
      <c r="H6" s="1" t="s">
        <v>31</v>
      </c>
      <c r="I6" s="1" t="s">
        <v>32</v>
      </c>
      <c r="J6" s="1" t="s">
        <v>68</v>
      </c>
      <c r="X6" s="1" t="s">
        <v>69</v>
      </c>
      <c r="Y6" s="1" t="s">
        <v>70</v>
      </c>
      <c r="Z6" s="1">
        <v>152312</v>
      </c>
      <c r="AD6" s="1" t="s">
        <v>65</v>
      </c>
      <c r="AE6" s="1" t="s">
        <v>36</v>
      </c>
      <c r="AF6" s="1" t="s">
        <v>37</v>
      </c>
    </row>
    <row r="7" spans="1:32" ht="37.5">
      <c r="A7" s="1">
        <v>6</v>
      </c>
      <c r="B7" s="1"/>
      <c r="C7" s="1" t="s">
        <v>71</v>
      </c>
      <c r="D7" s="5" t="s">
        <v>72</v>
      </c>
      <c r="E7" s="1" t="s">
        <v>74</v>
      </c>
      <c r="F7" s="6" t="s">
        <v>75</v>
      </c>
      <c r="G7" s="1" t="s">
        <v>30</v>
      </c>
      <c r="I7" s="1" t="s">
        <v>32</v>
      </c>
      <c r="J7" s="1" t="s">
        <v>76</v>
      </c>
      <c r="X7" s="1" t="s">
        <v>77</v>
      </c>
      <c r="Y7" s="1" t="s">
        <v>78</v>
      </c>
      <c r="Z7" s="1">
        <v>100798</v>
      </c>
      <c r="AD7" s="1" t="s">
        <v>73</v>
      </c>
      <c r="AE7" s="1" t="s">
        <v>36</v>
      </c>
      <c r="AF7" s="1" t="s">
        <v>37</v>
      </c>
    </row>
    <row r="8" spans="1:32" ht="25">
      <c r="A8" s="1">
        <v>7</v>
      </c>
      <c r="B8" s="1"/>
      <c r="C8" s="1" t="s">
        <v>79</v>
      </c>
      <c r="D8" s="5" t="s">
        <v>80</v>
      </c>
      <c r="E8" s="1" t="s">
        <v>84</v>
      </c>
      <c r="F8" s="6" t="s">
        <v>85</v>
      </c>
      <c r="G8" s="1" t="s">
        <v>30</v>
      </c>
      <c r="H8" s="1" t="s">
        <v>31</v>
      </c>
      <c r="I8" s="1" t="s">
        <v>32</v>
      </c>
      <c r="J8" s="1" t="s">
        <v>86</v>
      </c>
      <c r="X8" s="1" t="s">
        <v>87</v>
      </c>
      <c r="Y8" s="1" t="s">
        <v>88</v>
      </c>
      <c r="AD8" s="1" t="s">
        <v>81</v>
      </c>
      <c r="AE8" s="1" t="s">
        <v>36</v>
      </c>
      <c r="AF8" s="1" t="s">
        <v>37</v>
      </c>
    </row>
    <row r="9" spans="1:32" ht="25">
      <c r="A9" s="1">
        <v>8</v>
      </c>
      <c r="B9" s="1"/>
      <c r="C9" s="1" t="s">
        <v>89</v>
      </c>
      <c r="D9" s="5" t="s">
        <v>90</v>
      </c>
      <c r="E9" s="1" t="s">
        <v>92</v>
      </c>
      <c r="F9" s="6" t="s">
        <v>93</v>
      </c>
      <c r="G9" s="1" t="s">
        <v>30</v>
      </c>
      <c r="H9" s="1" t="s">
        <v>94</v>
      </c>
      <c r="I9" s="1" t="s">
        <v>32</v>
      </c>
      <c r="J9" s="1" t="s">
        <v>95</v>
      </c>
      <c r="X9" s="1" t="s">
        <v>96</v>
      </c>
      <c r="Y9" s="1" t="s">
        <v>97</v>
      </c>
      <c r="Z9" s="1">
        <v>3567556</v>
      </c>
      <c r="AD9" s="1" t="s">
        <v>91</v>
      </c>
      <c r="AE9" s="1" t="s">
        <v>36</v>
      </c>
      <c r="AF9" s="1" t="s">
        <v>37</v>
      </c>
    </row>
    <row r="10" spans="1:32" ht="12.5">
      <c r="A10" s="1">
        <v>9</v>
      </c>
      <c r="B10" s="1"/>
      <c r="C10" s="1" t="s">
        <v>98</v>
      </c>
      <c r="D10" s="5" t="s">
        <v>99</v>
      </c>
      <c r="E10" s="1" t="s">
        <v>102</v>
      </c>
      <c r="F10" s="6" t="s">
        <v>103</v>
      </c>
      <c r="G10" s="1" t="s">
        <v>30</v>
      </c>
      <c r="H10" s="1" t="s">
        <v>51</v>
      </c>
      <c r="I10" s="1" t="s">
        <v>32</v>
      </c>
      <c r="J10" s="1" t="s">
        <v>104</v>
      </c>
      <c r="X10" s="1" t="s">
        <v>105</v>
      </c>
      <c r="Y10" s="1" t="s">
        <v>106</v>
      </c>
      <c r="Z10" s="1">
        <v>726</v>
      </c>
      <c r="AD10" s="1" t="s">
        <v>100</v>
      </c>
      <c r="AE10" s="1" t="s">
        <v>36</v>
      </c>
      <c r="AF10" s="1" t="s">
        <v>37</v>
      </c>
    </row>
    <row r="11" spans="1:32" ht="37.5">
      <c r="A11" s="1">
        <v>10</v>
      </c>
      <c r="B11" s="1"/>
      <c r="C11" s="1" t="s">
        <v>107</v>
      </c>
      <c r="D11" s="5" t="s">
        <v>108</v>
      </c>
      <c r="E11" s="1" t="s">
        <v>110</v>
      </c>
      <c r="F11" s="6" t="s">
        <v>111</v>
      </c>
      <c r="G11" s="1" t="s">
        <v>30</v>
      </c>
      <c r="H11" s="1" t="s">
        <v>31</v>
      </c>
      <c r="I11" s="1" t="s">
        <v>32</v>
      </c>
      <c r="J11" s="1" t="s">
        <v>112</v>
      </c>
      <c r="X11" s="1" t="s">
        <v>113</v>
      </c>
      <c r="Y11" s="1" t="s">
        <v>114</v>
      </c>
      <c r="Z11" s="1">
        <v>69</v>
      </c>
      <c r="AD11" s="1" t="s">
        <v>109</v>
      </c>
      <c r="AE11" s="1" t="s">
        <v>36</v>
      </c>
      <c r="AF11" s="1" t="s">
        <v>37</v>
      </c>
    </row>
    <row r="12" spans="1:32" ht="25">
      <c r="A12" s="1">
        <v>11</v>
      </c>
      <c r="B12" s="1"/>
      <c r="C12" s="1" t="s">
        <v>115</v>
      </c>
      <c r="D12" s="5" t="s">
        <v>116</v>
      </c>
      <c r="E12" s="1" t="s">
        <v>118</v>
      </c>
      <c r="F12" s="6" t="s">
        <v>119</v>
      </c>
      <c r="G12" s="1" t="s">
        <v>30</v>
      </c>
      <c r="H12" s="1" t="s">
        <v>31</v>
      </c>
      <c r="I12" s="1" t="s">
        <v>32</v>
      </c>
      <c r="J12" s="1" t="s">
        <v>120</v>
      </c>
      <c r="X12" s="1" t="s">
        <v>121</v>
      </c>
      <c r="Y12" s="1">
        <v>8396445300</v>
      </c>
      <c r="Z12" s="1">
        <v>13</v>
      </c>
      <c r="AD12" s="1" t="s">
        <v>117</v>
      </c>
      <c r="AE12" s="1" t="s">
        <v>36</v>
      </c>
      <c r="AF12" s="1" t="s">
        <v>37</v>
      </c>
    </row>
    <row r="13" spans="1:32" ht="25">
      <c r="A13" s="1">
        <v>12</v>
      </c>
      <c r="B13" s="1"/>
      <c r="C13" s="1" t="s">
        <v>122</v>
      </c>
      <c r="D13" s="5" t="s">
        <v>123</v>
      </c>
      <c r="E13" s="1" t="s">
        <v>125</v>
      </c>
      <c r="F13" s="6" t="s">
        <v>126</v>
      </c>
      <c r="G13" s="1" t="s">
        <v>30</v>
      </c>
      <c r="H13" s="1" t="s">
        <v>127</v>
      </c>
      <c r="I13" s="1" t="s">
        <v>32</v>
      </c>
      <c r="J13" s="1" t="s">
        <v>128</v>
      </c>
      <c r="X13" s="1" t="s">
        <v>129</v>
      </c>
      <c r="Y13" s="1" t="s">
        <v>130</v>
      </c>
      <c r="AA13" s="1">
        <v>223</v>
      </c>
      <c r="AB13" s="1">
        <v>248</v>
      </c>
      <c r="AC13" s="1">
        <v>25</v>
      </c>
      <c r="AD13" s="1" t="s">
        <v>124</v>
      </c>
      <c r="AE13" s="1" t="s">
        <v>36</v>
      </c>
      <c r="AF13" s="1" t="s">
        <v>37</v>
      </c>
    </row>
    <row r="14" spans="1:32" ht="25">
      <c r="A14" s="1">
        <v>13</v>
      </c>
      <c r="B14" s="1"/>
      <c r="C14" s="1" t="s">
        <v>131</v>
      </c>
      <c r="D14" s="5" t="s">
        <v>132</v>
      </c>
      <c r="E14" s="1" t="s">
        <v>136</v>
      </c>
      <c r="F14" s="6" t="s">
        <v>137</v>
      </c>
      <c r="G14" s="1" t="s">
        <v>30</v>
      </c>
      <c r="H14" s="1" t="s">
        <v>51</v>
      </c>
      <c r="I14" s="1" t="s">
        <v>32</v>
      </c>
      <c r="J14" s="1" t="s">
        <v>138</v>
      </c>
      <c r="X14" s="1" t="s">
        <v>139</v>
      </c>
      <c r="Y14" s="1" t="s">
        <v>140</v>
      </c>
      <c r="Z14" s="1">
        <v>9495</v>
      </c>
      <c r="AD14" s="1" t="s">
        <v>133</v>
      </c>
      <c r="AE14" s="1" t="s">
        <v>36</v>
      </c>
      <c r="AF14" s="1" t="s">
        <v>37</v>
      </c>
    </row>
    <row r="15" spans="1:32" ht="25">
      <c r="A15" s="1">
        <v>14</v>
      </c>
      <c r="B15" s="1"/>
      <c r="C15" s="1" t="s">
        <v>141</v>
      </c>
      <c r="D15" s="5" t="s">
        <v>142</v>
      </c>
      <c r="E15" s="1" t="s">
        <v>146</v>
      </c>
      <c r="F15" s="6" t="s">
        <v>147</v>
      </c>
      <c r="G15" s="1" t="s">
        <v>30</v>
      </c>
      <c r="I15" s="1" t="s">
        <v>32</v>
      </c>
      <c r="J15" s="1" t="s">
        <v>148</v>
      </c>
      <c r="X15" s="1" t="s">
        <v>149</v>
      </c>
      <c r="Y15" s="1" t="s">
        <v>150</v>
      </c>
      <c r="AA15" s="1">
        <v>2093</v>
      </c>
      <c r="AB15" s="1">
        <v>2104</v>
      </c>
      <c r="AC15" s="1">
        <v>11</v>
      </c>
      <c r="AD15" s="1" t="s">
        <v>143</v>
      </c>
      <c r="AE15" s="1" t="s">
        <v>36</v>
      </c>
      <c r="AF15" s="1" t="s">
        <v>37</v>
      </c>
    </row>
    <row r="16" spans="1:32" ht="37.5">
      <c r="A16" s="1">
        <v>15</v>
      </c>
      <c r="B16" s="1"/>
      <c r="C16" s="1" t="s">
        <v>151</v>
      </c>
      <c r="D16" s="5" t="s">
        <v>152</v>
      </c>
      <c r="E16" s="1" t="s">
        <v>155</v>
      </c>
      <c r="F16" s="6" t="s">
        <v>156</v>
      </c>
      <c r="G16" s="1" t="s">
        <v>30</v>
      </c>
      <c r="H16" s="1" t="s">
        <v>31</v>
      </c>
      <c r="I16" s="1" t="s">
        <v>32</v>
      </c>
      <c r="J16" s="1" t="s">
        <v>157</v>
      </c>
      <c r="X16" s="1" t="s">
        <v>158</v>
      </c>
      <c r="Y16" s="1" t="s">
        <v>159</v>
      </c>
      <c r="Z16" s="1" t="s">
        <v>160</v>
      </c>
      <c r="AD16" s="1" t="s">
        <v>153</v>
      </c>
      <c r="AE16" s="1" t="s">
        <v>36</v>
      </c>
      <c r="AF16" s="1" t="s">
        <v>37</v>
      </c>
    </row>
    <row r="17" spans="1:32" ht="25">
      <c r="A17" s="1">
        <v>16</v>
      </c>
      <c r="B17" s="1"/>
      <c r="C17" s="1" t="s">
        <v>161</v>
      </c>
      <c r="D17" s="5" t="s">
        <v>162</v>
      </c>
      <c r="E17" s="1" t="s">
        <v>164</v>
      </c>
      <c r="F17" s="6" t="s">
        <v>165</v>
      </c>
      <c r="G17" s="1" t="s">
        <v>30</v>
      </c>
      <c r="I17" s="1" t="s">
        <v>32</v>
      </c>
      <c r="J17" s="1" t="s">
        <v>166</v>
      </c>
      <c r="X17" s="1" t="s">
        <v>167</v>
      </c>
      <c r="Y17" s="1" t="s">
        <v>168</v>
      </c>
      <c r="AA17" s="1">
        <v>250</v>
      </c>
      <c r="AB17" s="1">
        <v>289</v>
      </c>
      <c r="AC17" s="1">
        <v>39</v>
      </c>
      <c r="AD17" s="1" t="s">
        <v>163</v>
      </c>
      <c r="AE17" s="1" t="s">
        <v>36</v>
      </c>
      <c r="AF17" s="1" t="s">
        <v>37</v>
      </c>
    </row>
    <row r="18" spans="1:32" ht="25">
      <c r="A18" s="1">
        <v>17</v>
      </c>
      <c r="B18" s="1"/>
      <c r="C18" s="1" t="s">
        <v>169</v>
      </c>
      <c r="D18" s="5" t="s">
        <v>170</v>
      </c>
      <c r="E18" s="1" t="s">
        <v>173</v>
      </c>
      <c r="F18" s="6" t="s">
        <v>174</v>
      </c>
      <c r="G18" s="1" t="s">
        <v>30</v>
      </c>
      <c r="H18" s="1" t="s">
        <v>127</v>
      </c>
      <c r="I18" s="1" t="s">
        <v>32</v>
      </c>
      <c r="J18" s="1" t="s">
        <v>175</v>
      </c>
      <c r="X18" s="1" t="s">
        <v>176</v>
      </c>
      <c r="Y18" s="1" t="s">
        <v>177</v>
      </c>
      <c r="AA18" s="1">
        <v>551</v>
      </c>
      <c r="AB18" s="1">
        <v>564</v>
      </c>
      <c r="AC18" s="1">
        <v>13</v>
      </c>
      <c r="AD18" s="1" t="s">
        <v>171</v>
      </c>
      <c r="AE18" s="1" t="s">
        <v>36</v>
      </c>
      <c r="AF18" s="1" t="s">
        <v>37</v>
      </c>
    </row>
    <row r="19" spans="1:32" ht="12.5">
      <c r="A19" s="1">
        <v>18</v>
      </c>
      <c r="B19" s="1"/>
      <c r="C19" s="1" t="s">
        <v>178</v>
      </c>
      <c r="D19" s="5" t="s">
        <v>179</v>
      </c>
      <c r="E19" s="1" t="s">
        <v>183</v>
      </c>
      <c r="F19" s="6" t="s">
        <v>184</v>
      </c>
      <c r="G19" s="1" t="s">
        <v>30</v>
      </c>
      <c r="H19" s="1" t="s">
        <v>31</v>
      </c>
      <c r="I19" s="1" t="s">
        <v>32</v>
      </c>
      <c r="J19" s="1" t="s">
        <v>185</v>
      </c>
      <c r="X19" s="1" t="s">
        <v>186</v>
      </c>
      <c r="Y19" s="1" t="s">
        <v>187</v>
      </c>
      <c r="AA19" s="1">
        <v>230</v>
      </c>
      <c r="AB19" s="1">
        <v>235</v>
      </c>
      <c r="AC19" s="1">
        <v>5</v>
      </c>
      <c r="AD19" s="1" t="s">
        <v>180</v>
      </c>
      <c r="AE19" s="1" t="s">
        <v>36</v>
      </c>
      <c r="AF19" s="1" t="s">
        <v>37</v>
      </c>
    </row>
    <row r="20" spans="1:32" ht="25">
      <c r="A20" s="1">
        <v>19</v>
      </c>
      <c r="B20" s="1"/>
      <c r="C20" s="1" t="s">
        <v>188</v>
      </c>
      <c r="D20" s="5" t="s">
        <v>189</v>
      </c>
      <c r="E20" s="1" t="s">
        <v>191</v>
      </c>
      <c r="F20" s="6" t="s">
        <v>192</v>
      </c>
      <c r="G20" s="1" t="s">
        <v>30</v>
      </c>
      <c r="H20" s="1" t="s">
        <v>193</v>
      </c>
      <c r="I20" s="1" t="s">
        <v>32</v>
      </c>
      <c r="J20" s="1" t="s">
        <v>194</v>
      </c>
      <c r="X20" s="1" t="s">
        <v>195</v>
      </c>
      <c r="Y20" s="1" t="s">
        <v>196</v>
      </c>
      <c r="Z20" s="1">
        <v>152346</v>
      </c>
      <c r="AD20" s="1" t="s">
        <v>190</v>
      </c>
      <c r="AE20" s="1" t="s">
        <v>36</v>
      </c>
      <c r="AF20" s="1" t="s">
        <v>37</v>
      </c>
    </row>
    <row r="21" spans="1:32" ht="25">
      <c r="A21" s="1">
        <v>20</v>
      </c>
      <c r="B21" s="1"/>
      <c r="C21" s="1" t="s">
        <v>197</v>
      </c>
      <c r="D21" s="5" t="s">
        <v>198</v>
      </c>
      <c r="E21" s="1" t="s">
        <v>200</v>
      </c>
      <c r="F21" s="6" t="s">
        <v>201</v>
      </c>
      <c r="G21" s="1" t="s">
        <v>30</v>
      </c>
      <c r="H21" s="1" t="s">
        <v>127</v>
      </c>
      <c r="I21" s="1" t="s">
        <v>32</v>
      </c>
      <c r="J21" s="1" t="s">
        <v>202</v>
      </c>
      <c r="X21" s="1" t="s">
        <v>203</v>
      </c>
      <c r="Y21" s="1" t="s">
        <v>204</v>
      </c>
      <c r="AA21" s="1">
        <v>439</v>
      </c>
      <c r="AB21" s="1">
        <v>445</v>
      </c>
      <c r="AC21" s="1">
        <v>6</v>
      </c>
      <c r="AD21" s="1" t="s">
        <v>199</v>
      </c>
      <c r="AE21" s="1" t="s">
        <v>36</v>
      </c>
      <c r="AF21" s="1" t="s">
        <v>37</v>
      </c>
    </row>
    <row r="22" spans="1:32" ht="25">
      <c r="A22" s="1">
        <v>21</v>
      </c>
      <c r="B22" s="1"/>
      <c r="C22" s="1" t="s">
        <v>205</v>
      </c>
      <c r="D22" s="5" t="s">
        <v>206</v>
      </c>
      <c r="E22" s="1" t="s">
        <v>208</v>
      </c>
      <c r="F22" s="6" t="s">
        <v>209</v>
      </c>
      <c r="G22" s="1" t="s">
        <v>30</v>
      </c>
      <c r="H22" s="1" t="s">
        <v>51</v>
      </c>
      <c r="I22" s="1" t="s">
        <v>32</v>
      </c>
      <c r="J22" s="1" t="s">
        <v>210</v>
      </c>
      <c r="X22" s="1" t="s">
        <v>211</v>
      </c>
      <c r="Y22" s="1" t="s">
        <v>212</v>
      </c>
      <c r="Z22" s="1">
        <v>100491</v>
      </c>
      <c r="AD22" s="1" t="s">
        <v>207</v>
      </c>
      <c r="AE22" s="1" t="s">
        <v>36</v>
      </c>
      <c r="AF22" s="1" t="s">
        <v>37</v>
      </c>
    </row>
    <row r="23" spans="1:32" ht="25">
      <c r="A23" s="1">
        <v>22</v>
      </c>
      <c r="B23" s="1"/>
      <c r="C23" s="1" t="s">
        <v>213</v>
      </c>
      <c r="D23" s="5" t="s">
        <v>214</v>
      </c>
      <c r="E23" s="1" t="s">
        <v>216</v>
      </c>
      <c r="F23" s="6" t="s">
        <v>217</v>
      </c>
      <c r="G23" s="1" t="s">
        <v>30</v>
      </c>
      <c r="I23" s="1" t="s">
        <v>32</v>
      </c>
      <c r="J23" s="1" t="s">
        <v>218</v>
      </c>
      <c r="X23" s="1" t="s">
        <v>219</v>
      </c>
      <c r="Y23" s="1" t="s">
        <v>220</v>
      </c>
      <c r="AA23" s="1">
        <v>665</v>
      </c>
      <c r="AB23" s="1">
        <v>672</v>
      </c>
      <c r="AC23" s="1">
        <v>7</v>
      </c>
      <c r="AD23" s="1" t="s">
        <v>215</v>
      </c>
      <c r="AE23" s="1" t="s">
        <v>36</v>
      </c>
      <c r="AF23" s="1" t="s">
        <v>37</v>
      </c>
    </row>
    <row r="24" spans="1:32" ht="25">
      <c r="A24" s="1">
        <v>23</v>
      </c>
      <c r="B24" s="1"/>
      <c r="C24" s="1" t="s">
        <v>221</v>
      </c>
      <c r="D24" s="5" t="s">
        <v>222</v>
      </c>
      <c r="E24" s="1" t="s">
        <v>224</v>
      </c>
      <c r="F24" s="6" t="s">
        <v>225</v>
      </c>
      <c r="G24" s="1" t="s">
        <v>30</v>
      </c>
      <c r="H24" s="1" t="s">
        <v>31</v>
      </c>
      <c r="I24" s="1" t="s">
        <v>32</v>
      </c>
      <c r="J24" s="1" t="s">
        <v>226</v>
      </c>
      <c r="X24" s="1" t="s">
        <v>227</v>
      </c>
      <c r="Y24" s="1" t="s">
        <v>228</v>
      </c>
      <c r="Z24" s="1">
        <v>1325385</v>
      </c>
      <c r="AD24" s="1" t="s">
        <v>223</v>
      </c>
      <c r="AE24" s="1" t="s">
        <v>36</v>
      </c>
      <c r="AF24" s="1" t="s">
        <v>37</v>
      </c>
    </row>
    <row r="25" spans="1:32" ht="25">
      <c r="A25" s="1">
        <v>24</v>
      </c>
      <c r="B25" s="1"/>
      <c r="C25" s="1" t="s">
        <v>229</v>
      </c>
      <c r="D25" s="5" t="s">
        <v>230</v>
      </c>
      <c r="E25" s="1" t="s">
        <v>234</v>
      </c>
      <c r="F25" s="6" t="s">
        <v>235</v>
      </c>
      <c r="G25" s="1" t="s">
        <v>30</v>
      </c>
      <c r="H25" s="1" t="s">
        <v>51</v>
      </c>
      <c r="I25" s="1" t="s">
        <v>32</v>
      </c>
      <c r="J25" s="1" t="s">
        <v>236</v>
      </c>
      <c r="X25" s="1" t="s">
        <v>237</v>
      </c>
      <c r="Y25" s="1" t="s">
        <v>238</v>
      </c>
      <c r="AA25" s="1">
        <v>803</v>
      </c>
      <c r="AB25" s="1">
        <v>816</v>
      </c>
      <c r="AC25" s="1">
        <v>13</v>
      </c>
      <c r="AD25" s="1" t="s">
        <v>231</v>
      </c>
      <c r="AE25" s="1" t="s">
        <v>36</v>
      </c>
      <c r="AF25" s="1" t="s">
        <v>37</v>
      </c>
    </row>
    <row r="26" spans="1:32" ht="25">
      <c r="A26" s="1">
        <v>25</v>
      </c>
      <c r="B26" s="1"/>
      <c r="C26" s="1" t="s">
        <v>239</v>
      </c>
      <c r="D26" s="5" t="s">
        <v>240</v>
      </c>
      <c r="E26" s="1" t="s">
        <v>243</v>
      </c>
      <c r="F26" s="6" t="s">
        <v>244</v>
      </c>
      <c r="G26" s="1" t="s">
        <v>30</v>
      </c>
      <c r="H26" s="1" t="s">
        <v>51</v>
      </c>
      <c r="I26" s="1" t="s">
        <v>32</v>
      </c>
      <c r="J26" s="1" t="s">
        <v>245</v>
      </c>
      <c r="X26" s="1" t="s">
        <v>246</v>
      </c>
      <c r="Y26" s="1" t="s">
        <v>247</v>
      </c>
      <c r="Z26" s="1">
        <v>19</v>
      </c>
      <c r="AD26" s="1" t="s">
        <v>241</v>
      </c>
      <c r="AE26" s="1" t="s">
        <v>36</v>
      </c>
      <c r="AF26" s="1" t="s">
        <v>37</v>
      </c>
    </row>
    <row r="27" spans="1:32" ht="25">
      <c r="A27" s="1">
        <v>26</v>
      </c>
      <c r="B27" s="1"/>
      <c r="C27" s="1" t="s">
        <v>248</v>
      </c>
      <c r="D27" s="5" t="s">
        <v>249</v>
      </c>
      <c r="E27" s="1" t="s">
        <v>253</v>
      </c>
      <c r="F27" s="6" t="s">
        <v>254</v>
      </c>
      <c r="G27" s="1" t="s">
        <v>30</v>
      </c>
      <c r="H27" s="1" t="s">
        <v>51</v>
      </c>
      <c r="I27" s="1" t="s">
        <v>32</v>
      </c>
      <c r="J27" s="1" t="s">
        <v>255</v>
      </c>
      <c r="X27" s="1" t="s">
        <v>256</v>
      </c>
      <c r="Y27" s="1" t="s">
        <v>257</v>
      </c>
      <c r="AA27" s="1">
        <v>630</v>
      </c>
      <c r="AB27" s="1">
        <v>637</v>
      </c>
      <c r="AC27" s="1">
        <v>7</v>
      </c>
      <c r="AD27" s="1" t="s">
        <v>250</v>
      </c>
      <c r="AE27" s="1" t="s">
        <v>36</v>
      </c>
      <c r="AF27" s="1" t="s">
        <v>37</v>
      </c>
    </row>
    <row r="28" spans="1:32" ht="25">
      <c r="A28" s="1">
        <v>27</v>
      </c>
      <c r="B28" s="1"/>
      <c r="C28" s="8" t="s">
        <v>258</v>
      </c>
      <c r="D28" s="9" t="s">
        <v>259</v>
      </c>
      <c r="E28" s="8" t="s">
        <v>234</v>
      </c>
      <c r="F28" s="11" t="s">
        <v>260</v>
      </c>
      <c r="G28" s="8" t="s">
        <v>30</v>
      </c>
      <c r="H28" s="8" t="s">
        <v>261</v>
      </c>
      <c r="I28" s="1" t="s">
        <v>262</v>
      </c>
      <c r="J28" s="8" t="s">
        <v>263</v>
      </c>
    </row>
    <row r="29" spans="1:32" ht="25">
      <c r="A29" s="1">
        <v>28</v>
      </c>
      <c r="B29" s="1"/>
      <c r="C29" s="8" t="s">
        <v>264</v>
      </c>
      <c r="D29" s="9" t="s">
        <v>64</v>
      </c>
      <c r="E29" s="8" t="s">
        <v>66</v>
      </c>
      <c r="F29" s="11" t="s">
        <v>265</v>
      </c>
      <c r="G29" s="8" t="s">
        <v>30</v>
      </c>
      <c r="H29" s="8" t="s">
        <v>261</v>
      </c>
      <c r="I29" s="1" t="s">
        <v>262</v>
      </c>
      <c r="J29" s="8" t="s">
        <v>266</v>
      </c>
    </row>
    <row r="30" spans="1:32" ht="22.5" customHeight="1">
      <c r="A30" s="1">
        <v>29</v>
      </c>
      <c r="B30" s="1"/>
      <c r="C30" s="8" t="s">
        <v>267</v>
      </c>
      <c r="D30" s="9" t="s">
        <v>268</v>
      </c>
      <c r="E30" s="8" t="s">
        <v>272</v>
      </c>
      <c r="F30" s="11" t="s">
        <v>273</v>
      </c>
      <c r="G30" s="8" t="s">
        <v>30</v>
      </c>
      <c r="H30" s="8" t="s">
        <v>261</v>
      </c>
      <c r="I30" s="1" t="s">
        <v>262</v>
      </c>
      <c r="J30" s="8" t="s">
        <v>274</v>
      </c>
    </row>
    <row r="31" spans="1:32" ht="12.5">
      <c r="A31" s="1">
        <v>30</v>
      </c>
      <c r="B31" s="1"/>
      <c r="C31" s="8" t="s">
        <v>275</v>
      </c>
      <c r="D31" s="9" t="s">
        <v>276</v>
      </c>
      <c r="E31" s="8" t="s">
        <v>277</v>
      </c>
      <c r="F31" s="11" t="s">
        <v>278</v>
      </c>
      <c r="G31" s="8" t="s">
        <v>30</v>
      </c>
      <c r="H31" s="8" t="s">
        <v>261</v>
      </c>
      <c r="I31" s="1" t="s">
        <v>262</v>
      </c>
      <c r="J31" s="8" t="s">
        <v>279</v>
      </c>
    </row>
    <row r="32" spans="1:32" ht="21" customHeight="1">
      <c r="A32" s="1">
        <v>31</v>
      </c>
      <c r="B32" s="1"/>
      <c r="C32" s="8" t="s">
        <v>280</v>
      </c>
      <c r="D32" s="9" t="s">
        <v>281</v>
      </c>
      <c r="E32" s="8" t="s">
        <v>284</v>
      </c>
      <c r="F32" s="11" t="s">
        <v>285</v>
      </c>
      <c r="G32" s="8" t="s">
        <v>30</v>
      </c>
      <c r="H32" s="8" t="s">
        <v>261</v>
      </c>
      <c r="I32" s="1" t="s">
        <v>262</v>
      </c>
      <c r="J32" s="8" t="s">
        <v>286</v>
      </c>
    </row>
    <row r="33" spans="1:34" ht="24" customHeight="1">
      <c r="A33" s="12">
        <v>32</v>
      </c>
      <c r="B33" s="12"/>
      <c r="C33" s="13" t="s">
        <v>287</v>
      </c>
      <c r="D33" s="14" t="s">
        <v>288</v>
      </c>
      <c r="E33" s="13" t="s">
        <v>291</v>
      </c>
      <c r="F33" s="15" t="s">
        <v>292</v>
      </c>
      <c r="G33" s="13" t="s">
        <v>30</v>
      </c>
      <c r="H33" s="13" t="s">
        <v>261</v>
      </c>
      <c r="I33" s="12" t="s">
        <v>262</v>
      </c>
      <c r="J33" s="13" t="s">
        <v>293</v>
      </c>
      <c r="K33" s="12"/>
      <c r="L33" s="12"/>
      <c r="M33" s="12"/>
      <c r="N33" s="12"/>
      <c r="O33" s="12"/>
      <c r="P33" s="12"/>
      <c r="Q33" s="12"/>
      <c r="R33" s="12"/>
      <c r="S33" s="12"/>
      <c r="T33" s="12"/>
      <c r="U33" s="12"/>
      <c r="V33" s="12"/>
      <c r="W33" s="12"/>
      <c r="X33" s="12"/>
      <c r="Y33" s="12"/>
      <c r="Z33" s="12"/>
      <c r="AA33" s="12"/>
      <c r="AB33" s="12"/>
      <c r="AC33" s="12"/>
      <c r="AD33" s="12"/>
      <c r="AE33" s="12"/>
      <c r="AF33" s="12"/>
      <c r="AG33" s="12"/>
      <c r="AH33" s="12"/>
    </row>
    <row r="34" spans="1:34" ht="24.75" customHeight="1">
      <c r="A34" s="1">
        <v>33</v>
      </c>
      <c r="B34" s="1"/>
      <c r="C34" s="8" t="s">
        <v>294</v>
      </c>
      <c r="D34" s="9" t="s">
        <v>295</v>
      </c>
      <c r="E34" s="8" t="s">
        <v>84</v>
      </c>
      <c r="F34" s="11" t="s">
        <v>296</v>
      </c>
      <c r="G34" s="8" t="s">
        <v>30</v>
      </c>
      <c r="H34" s="8" t="s">
        <v>261</v>
      </c>
      <c r="I34" s="1" t="s">
        <v>262</v>
      </c>
      <c r="J34" s="8" t="s">
        <v>297</v>
      </c>
    </row>
    <row r="35" spans="1:34" ht="25">
      <c r="A35" s="1">
        <v>34</v>
      </c>
      <c r="B35" s="1"/>
      <c r="C35" s="8" t="s">
        <v>298</v>
      </c>
      <c r="D35" s="9" t="s">
        <v>132</v>
      </c>
      <c r="E35" s="8" t="s">
        <v>136</v>
      </c>
      <c r="F35" s="11" t="s">
        <v>299</v>
      </c>
      <c r="G35" s="8" t="s">
        <v>30</v>
      </c>
      <c r="H35" s="8" t="s">
        <v>261</v>
      </c>
      <c r="I35" s="1" t="s">
        <v>262</v>
      </c>
      <c r="J35" s="8" t="s">
        <v>300</v>
      </c>
    </row>
    <row r="36" spans="1:34" ht="25">
      <c r="A36" s="1">
        <v>35</v>
      </c>
      <c r="B36" s="1"/>
      <c r="C36" s="8" t="s">
        <v>301</v>
      </c>
      <c r="D36" s="9" t="s">
        <v>189</v>
      </c>
      <c r="E36" s="8" t="s">
        <v>191</v>
      </c>
      <c r="F36" s="11" t="s">
        <v>302</v>
      </c>
      <c r="G36" s="8" t="s">
        <v>30</v>
      </c>
      <c r="H36" s="8" t="s">
        <v>261</v>
      </c>
      <c r="I36" s="1" t="s">
        <v>262</v>
      </c>
      <c r="J36" s="8" t="s">
        <v>303</v>
      </c>
    </row>
    <row r="37" spans="1:34" ht="17.25" customHeight="1">
      <c r="A37" s="1">
        <v>36</v>
      </c>
      <c r="B37" s="1"/>
      <c r="C37" s="8" t="s">
        <v>304</v>
      </c>
      <c r="D37" s="9" t="s">
        <v>305</v>
      </c>
      <c r="E37" s="8" t="s">
        <v>306</v>
      </c>
      <c r="F37" s="11" t="s">
        <v>307</v>
      </c>
      <c r="G37" s="8" t="s">
        <v>30</v>
      </c>
      <c r="H37" s="8" t="s">
        <v>261</v>
      </c>
      <c r="I37" s="1" t="s">
        <v>262</v>
      </c>
      <c r="J37" s="8" t="s">
        <v>308</v>
      </c>
    </row>
    <row r="38" spans="1:34" ht="29.25" customHeight="1">
      <c r="A38" s="1">
        <v>37</v>
      </c>
      <c r="B38" s="1"/>
      <c r="C38" s="8" t="s">
        <v>309</v>
      </c>
      <c r="D38" s="9" t="s">
        <v>142</v>
      </c>
      <c r="E38" s="8" t="s">
        <v>146</v>
      </c>
      <c r="F38" s="8"/>
      <c r="G38" s="8" t="s">
        <v>30</v>
      </c>
      <c r="H38" s="8" t="s">
        <v>310</v>
      </c>
      <c r="I38" s="1" t="s">
        <v>262</v>
      </c>
      <c r="J38" s="8" t="s">
        <v>311</v>
      </c>
    </row>
    <row r="39" spans="1:34" ht="25">
      <c r="A39" s="1">
        <v>38</v>
      </c>
      <c r="B39" s="1"/>
      <c r="C39" s="8" t="s">
        <v>312</v>
      </c>
      <c r="D39" s="9" t="s">
        <v>313</v>
      </c>
      <c r="E39" s="8" t="s">
        <v>314</v>
      </c>
      <c r="F39" s="11" t="s">
        <v>315</v>
      </c>
      <c r="G39" s="8" t="s">
        <v>30</v>
      </c>
      <c r="H39" s="8" t="s">
        <v>316</v>
      </c>
      <c r="I39" s="1" t="s">
        <v>262</v>
      </c>
      <c r="J39" s="8" t="s">
        <v>317</v>
      </c>
    </row>
    <row r="40" spans="1:34" ht="12.5">
      <c r="A40" s="1">
        <v>39</v>
      </c>
      <c r="B40" s="1"/>
      <c r="C40" s="8" t="s">
        <v>318</v>
      </c>
      <c r="D40" s="9" t="s">
        <v>319</v>
      </c>
      <c r="E40" s="8" t="s">
        <v>320</v>
      </c>
      <c r="F40" s="11" t="s">
        <v>321</v>
      </c>
      <c r="G40" s="8" t="s">
        <v>30</v>
      </c>
      <c r="H40" s="8" t="s">
        <v>261</v>
      </c>
      <c r="I40" s="1" t="s">
        <v>262</v>
      </c>
      <c r="J40" s="8" t="s">
        <v>322</v>
      </c>
    </row>
    <row r="41" spans="1:34" ht="25">
      <c r="A41" s="1">
        <v>40</v>
      </c>
      <c r="B41" s="1"/>
      <c r="C41" s="8" t="s">
        <v>323</v>
      </c>
      <c r="D41" s="9" t="s">
        <v>324</v>
      </c>
      <c r="E41" s="8" t="s">
        <v>325</v>
      </c>
      <c r="F41" s="11" t="s">
        <v>326</v>
      </c>
      <c r="G41" s="8" t="s">
        <v>30</v>
      </c>
      <c r="H41" s="8" t="s">
        <v>261</v>
      </c>
      <c r="I41" s="1" t="s">
        <v>262</v>
      </c>
      <c r="J41" s="8" t="s">
        <v>327</v>
      </c>
    </row>
    <row r="42" spans="1:34" ht="23.25" customHeight="1">
      <c r="A42" s="1">
        <v>41</v>
      </c>
      <c r="B42" s="1"/>
      <c r="C42" s="8" t="s">
        <v>328</v>
      </c>
      <c r="D42" s="9" t="s">
        <v>329</v>
      </c>
      <c r="E42" s="8" t="s">
        <v>125</v>
      </c>
      <c r="F42" s="11" t="s">
        <v>330</v>
      </c>
      <c r="G42" s="8" t="s">
        <v>30</v>
      </c>
      <c r="H42" s="8" t="s">
        <v>331</v>
      </c>
      <c r="I42" s="1" t="s">
        <v>262</v>
      </c>
      <c r="J42" s="8" t="s">
        <v>332</v>
      </c>
    </row>
    <row r="43" spans="1:34" ht="25.5" customHeight="1">
      <c r="A43" s="1">
        <v>42</v>
      </c>
      <c r="B43" s="1"/>
      <c r="C43" s="8" t="s">
        <v>333</v>
      </c>
      <c r="D43" s="9" t="s">
        <v>334</v>
      </c>
      <c r="E43" s="8" t="s">
        <v>335</v>
      </c>
      <c r="F43" s="11" t="s">
        <v>336</v>
      </c>
      <c r="G43" s="8" t="s">
        <v>30</v>
      </c>
      <c r="H43" s="8" t="s">
        <v>261</v>
      </c>
      <c r="I43" s="1" t="s">
        <v>262</v>
      </c>
      <c r="J43" s="8" t="s">
        <v>337</v>
      </c>
    </row>
    <row r="44" spans="1:34" ht="25">
      <c r="A44" s="1">
        <v>43</v>
      </c>
      <c r="B44" s="1"/>
      <c r="C44" s="8" t="s">
        <v>338</v>
      </c>
      <c r="D44" s="9" t="s">
        <v>339</v>
      </c>
      <c r="E44" s="8" t="s">
        <v>340</v>
      </c>
      <c r="F44" s="8"/>
      <c r="G44" s="8" t="s">
        <v>30</v>
      </c>
      <c r="H44" s="8" t="s">
        <v>310</v>
      </c>
      <c r="I44" s="1" t="s">
        <v>262</v>
      </c>
      <c r="J44" s="8" t="s">
        <v>341</v>
      </c>
    </row>
    <row r="45" spans="1:34" ht="24.75" customHeight="1">
      <c r="A45" s="1">
        <v>44</v>
      </c>
      <c r="B45" s="1"/>
      <c r="C45" s="8" t="s">
        <v>342</v>
      </c>
      <c r="D45" s="9" t="s">
        <v>343</v>
      </c>
      <c r="E45" s="8" t="s">
        <v>344</v>
      </c>
      <c r="F45" s="11" t="s">
        <v>345</v>
      </c>
      <c r="G45" s="8" t="s">
        <v>30</v>
      </c>
      <c r="H45" s="8" t="s">
        <v>261</v>
      </c>
      <c r="I45" s="1" t="s">
        <v>262</v>
      </c>
      <c r="J45" s="8" t="s">
        <v>346</v>
      </c>
    </row>
    <row r="46" spans="1:34" ht="25">
      <c r="A46" s="1">
        <v>45</v>
      </c>
      <c r="B46" s="1"/>
      <c r="C46" s="8" t="s">
        <v>347</v>
      </c>
      <c r="D46" s="9" t="s">
        <v>348</v>
      </c>
      <c r="E46" s="8" t="s">
        <v>349</v>
      </c>
      <c r="F46" s="11" t="s">
        <v>350</v>
      </c>
      <c r="G46" s="8" t="s">
        <v>30</v>
      </c>
      <c r="H46" s="8" t="s">
        <v>261</v>
      </c>
      <c r="I46" s="1" t="s">
        <v>262</v>
      </c>
      <c r="J46" s="8" t="s">
        <v>351</v>
      </c>
    </row>
    <row r="47" spans="1:34" ht="28.5" customHeight="1">
      <c r="A47" s="1">
        <v>46</v>
      </c>
      <c r="B47" s="1"/>
      <c r="C47" s="8" t="s">
        <v>352</v>
      </c>
      <c r="D47" s="9" t="s">
        <v>353</v>
      </c>
      <c r="E47" s="8" t="s">
        <v>354</v>
      </c>
      <c r="F47" s="8"/>
      <c r="G47" s="8" t="s">
        <v>30</v>
      </c>
      <c r="H47" s="8" t="s">
        <v>310</v>
      </c>
      <c r="I47" s="1" t="s">
        <v>262</v>
      </c>
      <c r="J47" s="8" t="s">
        <v>355</v>
      </c>
    </row>
    <row r="48" spans="1:34" ht="32.25" customHeight="1">
      <c r="A48" s="1">
        <v>47</v>
      </c>
      <c r="B48" s="1"/>
      <c r="C48" s="8" t="s">
        <v>356</v>
      </c>
      <c r="D48" s="9" t="s">
        <v>357</v>
      </c>
      <c r="E48" s="8" t="s">
        <v>358</v>
      </c>
      <c r="F48" s="11" t="s">
        <v>359</v>
      </c>
      <c r="G48" s="8" t="s">
        <v>30</v>
      </c>
      <c r="H48" s="8" t="s">
        <v>261</v>
      </c>
      <c r="I48" s="1" t="s">
        <v>262</v>
      </c>
      <c r="J48" s="8" t="s">
        <v>360</v>
      </c>
    </row>
    <row r="49" spans="1:10" ht="25">
      <c r="A49" s="1">
        <v>48</v>
      </c>
      <c r="B49" s="1"/>
      <c r="C49" s="8" t="s">
        <v>361</v>
      </c>
      <c r="D49" s="9" t="s">
        <v>116</v>
      </c>
      <c r="E49" s="8" t="s">
        <v>118</v>
      </c>
      <c r="F49" s="11" t="s">
        <v>362</v>
      </c>
      <c r="G49" s="8" t="s">
        <v>30</v>
      </c>
      <c r="H49" s="8" t="s">
        <v>261</v>
      </c>
      <c r="I49" s="1" t="s">
        <v>262</v>
      </c>
      <c r="J49" s="8" t="s">
        <v>363</v>
      </c>
    </row>
    <row r="50" spans="1:10" ht="21" customHeight="1">
      <c r="A50" s="1">
        <v>49</v>
      </c>
      <c r="B50" s="1"/>
      <c r="C50" s="8" t="s">
        <v>364</v>
      </c>
      <c r="D50" s="9" t="s">
        <v>249</v>
      </c>
      <c r="E50" s="8" t="s">
        <v>253</v>
      </c>
      <c r="F50" s="11" t="s">
        <v>365</v>
      </c>
      <c r="G50" s="8" t="s">
        <v>30</v>
      </c>
      <c r="H50" s="8" t="s">
        <v>261</v>
      </c>
      <c r="I50" s="1" t="s">
        <v>262</v>
      </c>
      <c r="J50" s="8" t="s">
        <v>366</v>
      </c>
    </row>
    <row r="51" spans="1:10" ht="12.5">
      <c r="A51" s="1">
        <v>50</v>
      </c>
      <c r="B51" s="1"/>
      <c r="C51" s="8" t="s">
        <v>367</v>
      </c>
      <c r="D51" s="9" t="s">
        <v>99</v>
      </c>
      <c r="E51" s="8" t="s">
        <v>102</v>
      </c>
      <c r="F51" s="11" t="s">
        <v>368</v>
      </c>
      <c r="G51" s="8" t="s">
        <v>30</v>
      </c>
      <c r="H51" s="8" t="s">
        <v>261</v>
      </c>
      <c r="I51" s="1" t="s">
        <v>262</v>
      </c>
      <c r="J51" s="8" t="s">
        <v>369</v>
      </c>
    </row>
    <row r="52" spans="1:10" ht="25">
      <c r="A52" s="1">
        <v>51</v>
      </c>
      <c r="B52" s="1"/>
      <c r="C52" s="8" t="s">
        <v>370</v>
      </c>
      <c r="D52" s="9" t="s">
        <v>56</v>
      </c>
      <c r="E52" s="8" t="s">
        <v>58</v>
      </c>
      <c r="F52" s="11" t="s">
        <v>371</v>
      </c>
      <c r="G52" s="8" t="s">
        <v>30</v>
      </c>
      <c r="H52" s="8" t="s">
        <v>261</v>
      </c>
      <c r="I52" s="1" t="s">
        <v>262</v>
      </c>
      <c r="J52" s="8" t="s">
        <v>372</v>
      </c>
    </row>
    <row r="53" spans="1:10" ht="23.25" customHeight="1">
      <c r="A53" s="1">
        <v>52</v>
      </c>
      <c r="B53" s="1"/>
      <c r="C53" s="8" t="s">
        <v>373</v>
      </c>
      <c r="D53" s="9" t="s">
        <v>198</v>
      </c>
      <c r="E53" s="8" t="s">
        <v>200</v>
      </c>
      <c r="F53" s="11" t="s">
        <v>374</v>
      </c>
      <c r="G53" s="8" t="s">
        <v>30</v>
      </c>
      <c r="H53" s="8" t="s">
        <v>331</v>
      </c>
      <c r="I53" s="1" t="s">
        <v>262</v>
      </c>
      <c r="J53" s="8" t="s">
        <v>375</v>
      </c>
    </row>
    <row r="54" spans="1:10" ht="21.75" customHeight="1">
      <c r="A54" s="1">
        <v>53</v>
      </c>
      <c r="B54" s="1"/>
      <c r="C54" s="8" t="s">
        <v>376</v>
      </c>
      <c r="D54" s="9" t="s">
        <v>377</v>
      </c>
      <c r="E54" s="8" t="s">
        <v>378</v>
      </c>
      <c r="F54" s="11" t="s">
        <v>379</v>
      </c>
      <c r="G54" s="8" t="s">
        <v>30</v>
      </c>
      <c r="H54" s="8" t="s">
        <v>261</v>
      </c>
      <c r="I54" s="1" t="s">
        <v>262</v>
      </c>
      <c r="J54" s="8" t="s">
        <v>380</v>
      </c>
    </row>
    <row r="55" spans="1:10" ht="19.5" customHeight="1">
      <c r="A55" s="1">
        <v>54</v>
      </c>
      <c r="B55" s="1"/>
      <c r="C55" s="8" t="s">
        <v>381</v>
      </c>
      <c r="D55" s="9" t="s">
        <v>382</v>
      </c>
      <c r="E55" s="8" t="s">
        <v>383</v>
      </c>
      <c r="F55" s="8"/>
      <c r="G55" s="8" t="s">
        <v>30</v>
      </c>
      <c r="H55" s="8" t="s">
        <v>310</v>
      </c>
      <c r="I55" s="1" t="s">
        <v>262</v>
      </c>
      <c r="J55" s="8" t="s">
        <v>384</v>
      </c>
    </row>
    <row r="56" spans="1:10" ht="25">
      <c r="A56" s="1">
        <v>55</v>
      </c>
      <c r="B56" s="1"/>
      <c r="C56" s="8" t="s">
        <v>385</v>
      </c>
      <c r="D56" s="9" t="s">
        <v>386</v>
      </c>
      <c r="E56" s="8" t="s">
        <v>387</v>
      </c>
      <c r="F56" s="11" t="s">
        <v>388</v>
      </c>
      <c r="G56" s="8" t="s">
        <v>30</v>
      </c>
      <c r="H56" s="8" t="s">
        <v>261</v>
      </c>
      <c r="I56" s="1" t="s">
        <v>262</v>
      </c>
      <c r="J56" s="8" t="s">
        <v>389</v>
      </c>
    </row>
    <row r="57" spans="1:10" ht="16.5" customHeight="1">
      <c r="A57" s="1">
        <v>56</v>
      </c>
      <c r="B57" s="1"/>
      <c r="C57" s="8" t="s">
        <v>390</v>
      </c>
      <c r="D57" s="9" t="s">
        <v>391</v>
      </c>
      <c r="E57" s="8" t="s">
        <v>392</v>
      </c>
      <c r="F57" s="11" t="s">
        <v>393</v>
      </c>
      <c r="G57" s="8" t="s">
        <v>30</v>
      </c>
      <c r="H57" s="8" t="s">
        <v>316</v>
      </c>
      <c r="I57" s="1" t="s">
        <v>262</v>
      </c>
      <c r="J57" s="8" t="s">
        <v>394</v>
      </c>
    </row>
    <row r="58" spans="1:10" ht="37.5">
      <c r="A58" s="1">
        <v>57</v>
      </c>
      <c r="B58" s="1"/>
      <c r="C58" s="8" t="s">
        <v>395</v>
      </c>
      <c r="D58" s="9" t="s">
        <v>396</v>
      </c>
      <c r="E58" s="8" t="s">
        <v>397</v>
      </c>
      <c r="F58" s="11" t="s">
        <v>398</v>
      </c>
      <c r="G58" s="8" t="s">
        <v>30</v>
      </c>
      <c r="H58" s="8" t="s">
        <v>261</v>
      </c>
      <c r="I58" s="1" t="s">
        <v>262</v>
      </c>
      <c r="J58" s="8" t="s">
        <v>399</v>
      </c>
    </row>
    <row r="59" spans="1:10" ht="25">
      <c r="A59" s="1">
        <v>58</v>
      </c>
      <c r="B59" s="1"/>
      <c r="C59" s="8" t="s">
        <v>400</v>
      </c>
      <c r="D59" s="9" t="s">
        <v>401</v>
      </c>
      <c r="E59" s="8" t="s">
        <v>403</v>
      </c>
      <c r="F59" s="11" t="s">
        <v>404</v>
      </c>
      <c r="G59" s="8" t="s">
        <v>30</v>
      </c>
      <c r="H59" s="8" t="s">
        <v>261</v>
      </c>
      <c r="I59" s="1" t="s">
        <v>262</v>
      </c>
      <c r="J59" s="8" t="s">
        <v>405</v>
      </c>
    </row>
    <row r="60" spans="1:10" ht="21.75" customHeight="1">
      <c r="A60" s="1">
        <v>59</v>
      </c>
      <c r="B60" s="1"/>
      <c r="C60" s="8" t="s">
        <v>406</v>
      </c>
      <c r="D60" s="9" t="s">
        <v>407</v>
      </c>
      <c r="E60" s="8" t="s">
        <v>408</v>
      </c>
      <c r="F60" s="11" t="s">
        <v>409</v>
      </c>
      <c r="G60" s="8" t="s">
        <v>30</v>
      </c>
      <c r="H60" s="8" t="s">
        <v>316</v>
      </c>
      <c r="I60" s="1" t="s">
        <v>262</v>
      </c>
      <c r="J60" s="8" t="s">
        <v>410</v>
      </c>
    </row>
    <row r="61" spans="1:10" ht="20.25" customHeight="1">
      <c r="A61" s="1">
        <v>60</v>
      </c>
      <c r="B61" s="1"/>
      <c r="C61" s="8" t="s">
        <v>411</v>
      </c>
      <c r="D61" s="9" t="s">
        <v>412</v>
      </c>
      <c r="E61" s="8" t="s">
        <v>413</v>
      </c>
      <c r="F61" s="11" t="s">
        <v>414</v>
      </c>
      <c r="G61" s="8" t="s">
        <v>30</v>
      </c>
      <c r="H61" s="8" t="s">
        <v>261</v>
      </c>
      <c r="I61" s="1" t="s">
        <v>262</v>
      </c>
      <c r="J61" s="8" t="s">
        <v>415</v>
      </c>
    </row>
    <row r="62" spans="1:10" ht="37.5">
      <c r="A62" s="1">
        <v>61</v>
      </c>
      <c r="B62" s="1"/>
      <c r="C62" s="8" t="s">
        <v>416</v>
      </c>
      <c r="D62" s="9" t="s">
        <v>108</v>
      </c>
      <c r="E62" s="8" t="s">
        <v>110</v>
      </c>
      <c r="F62" s="11" t="s">
        <v>417</v>
      </c>
      <c r="G62" s="8" t="s">
        <v>30</v>
      </c>
      <c r="H62" s="8" t="s">
        <v>261</v>
      </c>
      <c r="I62" s="1" t="s">
        <v>262</v>
      </c>
      <c r="J62" s="8" t="s">
        <v>418</v>
      </c>
    </row>
    <row r="63" spans="1:10" ht="23.25" customHeight="1">
      <c r="A63" s="1">
        <v>62</v>
      </c>
      <c r="B63" s="1"/>
      <c r="C63" s="8" t="s">
        <v>419</v>
      </c>
      <c r="D63" s="9" t="s">
        <v>420</v>
      </c>
      <c r="E63" s="8" t="s">
        <v>421</v>
      </c>
      <c r="F63" s="11" t="s">
        <v>422</v>
      </c>
      <c r="G63" s="8" t="s">
        <v>30</v>
      </c>
      <c r="H63" s="8" t="s">
        <v>261</v>
      </c>
      <c r="I63" s="1" t="s">
        <v>262</v>
      </c>
      <c r="J63" s="8" t="s">
        <v>423</v>
      </c>
    </row>
    <row r="64" spans="1:10" ht="25">
      <c r="A64" s="1">
        <v>63</v>
      </c>
      <c r="B64" s="1"/>
      <c r="C64" s="8" t="s">
        <v>424</v>
      </c>
      <c r="D64" s="9" t="s">
        <v>425</v>
      </c>
      <c r="E64" s="8" t="s">
        <v>428</v>
      </c>
      <c r="F64" s="11" t="s">
        <v>429</v>
      </c>
      <c r="G64" s="8" t="s">
        <v>30</v>
      </c>
      <c r="H64" s="8" t="s">
        <v>261</v>
      </c>
      <c r="I64" s="1" t="s">
        <v>262</v>
      </c>
      <c r="J64" s="8" t="s">
        <v>430</v>
      </c>
    </row>
    <row r="65" spans="1:10" ht="27.75" customHeight="1">
      <c r="A65" s="1">
        <v>64</v>
      </c>
      <c r="B65" s="1"/>
      <c r="C65" s="8" t="s">
        <v>431</v>
      </c>
      <c r="D65" s="9" t="s">
        <v>432</v>
      </c>
      <c r="E65" s="8" t="s">
        <v>433</v>
      </c>
      <c r="F65" s="11" t="s">
        <v>434</v>
      </c>
      <c r="G65" s="8" t="s">
        <v>30</v>
      </c>
      <c r="H65" s="8" t="s">
        <v>261</v>
      </c>
      <c r="I65" s="1" t="s">
        <v>262</v>
      </c>
      <c r="J65" s="8" t="s">
        <v>435</v>
      </c>
    </row>
    <row r="66" spans="1:10" ht="30" customHeight="1">
      <c r="A66" s="1">
        <v>65</v>
      </c>
      <c r="B66" s="1"/>
      <c r="C66" s="8" t="s">
        <v>436</v>
      </c>
      <c r="D66" s="9" t="s">
        <v>437</v>
      </c>
      <c r="E66" s="8" t="s">
        <v>438</v>
      </c>
      <c r="F66" s="11" t="s">
        <v>439</v>
      </c>
      <c r="G66" s="8" t="s">
        <v>30</v>
      </c>
      <c r="H66" s="8" t="s">
        <v>261</v>
      </c>
      <c r="I66" s="1" t="s">
        <v>262</v>
      </c>
      <c r="J66" s="8" t="s">
        <v>440</v>
      </c>
    </row>
    <row r="67" spans="1:10" ht="25.5" customHeight="1">
      <c r="A67" s="1">
        <v>66</v>
      </c>
      <c r="B67" s="1"/>
      <c r="C67" s="8" t="s">
        <v>441</v>
      </c>
      <c r="D67" s="9" t="s">
        <v>442</v>
      </c>
      <c r="E67" s="8" t="s">
        <v>443</v>
      </c>
      <c r="F67" s="11" t="s">
        <v>444</v>
      </c>
      <c r="G67" s="8" t="s">
        <v>30</v>
      </c>
      <c r="H67" s="8" t="s">
        <v>261</v>
      </c>
      <c r="I67" s="1" t="s">
        <v>262</v>
      </c>
      <c r="J67" s="8" t="s">
        <v>445</v>
      </c>
    </row>
    <row r="68" spans="1:10" ht="25">
      <c r="A68" s="1">
        <v>67</v>
      </c>
      <c r="B68" s="1"/>
      <c r="C68" s="8" t="s">
        <v>446</v>
      </c>
      <c r="D68" s="9" t="s">
        <v>447</v>
      </c>
      <c r="E68" s="8" t="s">
        <v>448</v>
      </c>
      <c r="F68" s="8"/>
      <c r="G68" s="8" t="s">
        <v>30</v>
      </c>
      <c r="H68" s="8" t="s">
        <v>310</v>
      </c>
      <c r="I68" s="1" t="s">
        <v>262</v>
      </c>
      <c r="J68" s="8" t="s">
        <v>449</v>
      </c>
    </row>
    <row r="69" spans="1:10" ht="18" customHeight="1">
      <c r="A69" s="1">
        <v>68</v>
      </c>
      <c r="B69" s="1"/>
      <c r="C69" s="8" t="s">
        <v>450</v>
      </c>
      <c r="D69" s="9" t="s">
        <v>451</v>
      </c>
      <c r="E69" s="8" t="s">
        <v>452</v>
      </c>
      <c r="F69" s="11" t="s">
        <v>453</v>
      </c>
      <c r="G69" s="8" t="s">
        <v>30</v>
      </c>
      <c r="H69" s="8" t="s">
        <v>261</v>
      </c>
      <c r="I69" s="1" t="s">
        <v>262</v>
      </c>
      <c r="J69" s="8" t="s">
        <v>454</v>
      </c>
    </row>
    <row r="70" spans="1:10" ht="25">
      <c r="A70" s="1">
        <v>69</v>
      </c>
      <c r="B70" s="1"/>
      <c r="C70" s="8" t="s">
        <v>455</v>
      </c>
      <c r="D70" s="9" t="s">
        <v>456</v>
      </c>
      <c r="E70" s="8" t="s">
        <v>457</v>
      </c>
      <c r="F70" s="8"/>
      <c r="G70" s="8" t="s">
        <v>30</v>
      </c>
      <c r="H70" s="8" t="s">
        <v>310</v>
      </c>
      <c r="I70" s="1" t="s">
        <v>262</v>
      </c>
      <c r="J70" s="8" t="s">
        <v>458</v>
      </c>
    </row>
    <row r="71" spans="1:10" ht="24" customHeight="1">
      <c r="A71" s="1">
        <v>70</v>
      </c>
      <c r="B71" s="1"/>
      <c r="C71" s="8" t="s">
        <v>459</v>
      </c>
      <c r="D71" s="9" t="s">
        <v>460</v>
      </c>
      <c r="E71" s="8" t="s">
        <v>461</v>
      </c>
      <c r="F71" s="11" t="s">
        <v>462</v>
      </c>
      <c r="G71" s="8" t="s">
        <v>30</v>
      </c>
      <c r="H71" s="8" t="s">
        <v>261</v>
      </c>
      <c r="I71" s="1" t="s">
        <v>262</v>
      </c>
      <c r="J71" s="8" t="s">
        <v>463</v>
      </c>
    </row>
    <row r="72" spans="1:10" ht="12.5">
      <c r="A72" s="1">
        <v>71</v>
      </c>
      <c r="B72" s="1"/>
      <c r="C72" s="8" t="s">
        <v>464</v>
      </c>
      <c r="D72" s="9" t="s">
        <v>465</v>
      </c>
      <c r="E72" s="8" t="s">
        <v>467</v>
      </c>
      <c r="F72" s="11" t="s">
        <v>468</v>
      </c>
      <c r="G72" s="8" t="s">
        <v>30</v>
      </c>
      <c r="H72" s="8" t="s">
        <v>331</v>
      </c>
      <c r="I72" s="1" t="s">
        <v>262</v>
      </c>
      <c r="J72" s="8" t="s">
        <v>469</v>
      </c>
    </row>
    <row r="73" spans="1:10" ht="32.25" customHeight="1">
      <c r="A73" s="1">
        <v>72</v>
      </c>
      <c r="B73" s="1"/>
      <c r="C73" s="8" t="s">
        <v>470</v>
      </c>
      <c r="D73" s="9" t="s">
        <v>471</v>
      </c>
      <c r="E73" s="8" t="s">
        <v>472</v>
      </c>
      <c r="F73" s="11" t="s">
        <v>473</v>
      </c>
      <c r="G73" s="8" t="s">
        <v>30</v>
      </c>
      <c r="H73" s="8" t="s">
        <v>261</v>
      </c>
      <c r="I73" s="1" t="s">
        <v>262</v>
      </c>
      <c r="J73" s="8" t="s">
        <v>474</v>
      </c>
    </row>
    <row r="74" spans="1:10" ht="25">
      <c r="A74" s="1">
        <v>73</v>
      </c>
      <c r="B74" s="1"/>
      <c r="C74" s="8" t="s">
        <v>475</v>
      </c>
      <c r="D74" s="9" t="s">
        <v>47</v>
      </c>
      <c r="E74" s="8" t="s">
        <v>49</v>
      </c>
      <c r="F74" s="11" t="s">
        <v>476</v>
      </c>
      <c r="G74" s="8" t="s">
        <v>30</v>
      </c>
      <c r="H74" s="8" t="s">
        <v>261</v>
      </c>
      <c r="I74" s="1" t="s">
        <v>262</v>
      </c>
      <c r="J74" s="8" t="s">
        <v>477</v>
      </c>
    </row>
    <row r="75" spans="1:10" ht="37.5">
      <c r="A75" s="1">
        <v>74</v>
      </c>
      <c r="B75" s="1"/>
      <c r="C75" s="8" t="s">
        <v>478</v>
      </c>
      <c r="D75" s="9" t="s">
        <v>479</v>
      </c>
      <c r="E75" s="8" t="s">
        <v>480</v>
      </c>
      <c r="F75" s="11" t="s">
        <v>481</v>
      </c>
      <c r="G75" s="8" t="s">
        <v>30</v>
      </c>
      <c r="H75" s="8" t="s">
        <v>261</v>
      </c>
      <c r="I75" s="1" t="s">
        <v>262</v>
      </c>
      <c r="J75" s="8" t="s">
        <v>482</v>
      </c>
    </row>
    <row r="76" spans="1:10" ht="25">
      <c r="A76" s="1">
        <v>75</v>
      </c>
      <c r="B76" s="1"/>
      <c r="C76" s="8" t="s">
        <v>483</v>
      </c>
      <c r="D76" s="9" t="s">
        <v>484</v>
      </c>
      <c r="E76" s="8" t="s">
        <v>485</v>
      </c>
      <c r="F76" s="11" t="s">
        <v>486</v>
      </c>
      <c r="G76" s="8" t="s">
        <v>30</v>
      </c>
      <c r="H76" s="8" t="s">
        <v>261</v>
      </c>
      <c r="I76" s="1" t="s">
        <v>262</v>
      </c>
      <c r="J76" s="8" t="s">
        <v>487</v>
      </c>
    </row>
    <row r="77" spans="1:10" ht="25">
      <c r="A77" s="1">
        <v>76</v>
      </c>
      <c r="B77" s="1"/>
      <c r="C77" s="8" t="s">
        <v>488</v>
      </c>
      <c r="D77" s="9" t="s">
        <v>489</v>
      </c>
      <c r="E77" s="8" t="s">
        <v>490</v>
      </c>
      <c r="F77" s="11" t="s">
        <v>491</v>
      </c>
      <c r="G77" s="8" t="s">
        <v>30</v>
      </c>
      <c r="H77" s="8" t="s">
        <v>261</v>
      </c>
      <c r="I77" s="1" t="s">
        <v>262</v>
      </c>
      <c r="J77" s="8" t="s">
        <v>492</v>
      </c>
    </row>
    <row r="78" spans="1:10" ht="25">
      <c r="A78" s="1">
        <v>77</v>
      </c>
      <c r="B78" s="1"/>
      <c r="C78" s="8" t="s">
        <v>493</v>
      </c>
      <c r="D78" s="9" t="s">
        <v>494</v>
      </c>
      <c r="E78" s="8" t="s">
        <v>495</v>
      </c>
      <c r="F78" s="11" t="s">
        <v>496</v>
      </c>
      <c r="G78" s="8" t="s">
        <v>30</v>
      </c>
      <c r="H78" s="8" t="s">
        <v>261</v>
      </c>
      <c r="I78" s="1" t="s">
        <v>262</v>
      </c>
      <c r="J78" s="8" t="s">
        <v>497</v>
      </c>
    </row>
    <row r="79" spans="1:10" ht="37.5">
      <c r="A79" s="1">
        <v>78</v>
      </c>
      <c r="B79" s="1"/>
      <c r="C79" s="8" t="s">
        <v>498</v>
      </c>
      <c r="D79" s="9" t="s">
        <v>499</v>
      </c>
      <c r="E79" s="8" t="s">
        <v>502</v>
      </c>
      <c r="F79" s="11" t="s">
        <v>503</v>
      </c>
      <c r="G79" s="8" t="s">
        <v>30</v>
      </c>
      <c r="H79" s="8" t="s">
        <v>331</v>
      </c>
      <c r="I79" s="1" t="s">
        <v>262</v>
      </c>
      <c r="J79" s="8" t="s">
        <v>504</v>
      </c>
    </row>
    <row r="80" spans="1:10" ht="25">
      <c r="A80" s="1">
        <v>79</v>
      </c>
      <c r="B80" s="1"/>
      <c r="C80" s="8" t="s">
        <v>505</v>
      </c>
      <c r="D80" s="9" t="s">
        <v>240</v>
      </c>
      <c r="E80" s="8" t="s">
        <v>243</v>
      </c>
      <c r="F80" s="11" t="s">
        <v>506</v>
      </c>
      <c r="G80" s="8" t="s">
        <v>30</v>
      </c>
      <c r="H80" s="8" t="s">
        <v>261</v>
      </c>
      <c r="I80" s="1" t="s">
        <v>262</v>
      </c>
      <c r="J80" s="8" t="s">
        <v>507</v>
      </c>
    </row>
    <row r="81" spans="1:10" ht="12" customHeight="1">
      <c r="A81" s="1">
        <v>80</v>
      </c>
      <c r="B81" s="1"/>
      <c r="C81" s="8" t="s">
        <v>508</v>
      </c>
      <c r="D81" s="9" t="s">
        <v>509</v>
      </c>
      <c r="E81" s="8" t="s">
        <v>510</v>
      </c>
      <c r="F81" s="11" t="s">
        <v>511</v>
      </c>
      <c r="G81" s="8" t="s">
        <v>30</v>
      </c>
      <c r="H81" s="8" t="s">
        <v>261</v>
      </c>
      <c r="I81" s="1" t="s">
        <v>262</v>
      </c>
      <c r="J81" s="8" t="s">
        <v>512</v>
      </c>
    </row>
    <row r="82" spans="1:10" ht="12.5">
      <c r="A82" s="1">
        <v>81</v>
      </c>
      <c r="B82" s="1"/>
      <c r="C82" s="8" t="s">
        <v>513</v>
      </c>
      <c r="D82" s="9" t="s">
        <v>514</v>
      </c>
      <c r="E82" s="8" t="s">
        <v>515</v>
      </c>
      <c r="F82" s="11" t="s">
        <v>516</v>
      </c>
      <c r="G82" s="8" t="s">
        <v>30</v>
      </c>
      <c r="H82" s="8" t="s">
        <v>261</v>
      </c>
      <c r="I82" s="1" t="s">
        <v>262</v>
      </c>
      <c r="J82" s="8" t="s">
        <v>517</v>
      </c>
    </row>
    <row r="83" spans="1:10" ht="20.25" customHeight="1">
      <c r="A83" s="1">
        <v>82</v>
      </c>
      <c r="B83" s="1"/>
      <c r="C83" s="8" t="s">
        <v>518</v>
      </c>
      <c r="D83" s="9" t="s">
        <v>519</v>
      </c>
      <c r="E83" s="8" t="s">
        <v>520</v>
      </c>
      <c r="F83" s="8"/>
      <c r="G83" s="8" t="s">
        <v>30</v>
      </c>
      <c r="H83" s="8" t="s">
        <v>310</v>
      </c>
      <c r="I83" s="1" t="s">
        <v>262</v>
      </c>
      <c r="J83" s="8" t="s">
        <v>521</v>
      </c>
    </row>
    <row r="84" spans="1:10" ht="22.5" customHeight="1">
      <c r="A84" s="1">
        <v>83</v>
      </c>
      <c r="B84" s="1"/>
      <c r="C84" s="8" t="s">
        <v>522</v>
      </c>
      <c r="D84" s="9" t="s">
        <v>523</v>
      </c>
      <c r="E84" s="8" t="s">
        <v>524</v>
      </c>
      <c r="F84" s="11" t="s">
        <v>525</v>
      </c>
      <c r="G84" s="8" t="s">
        <v>30</v>
      </c>
      <c r="H84" s="8" t="s">
        <v>261</v>
      </c>
      <c r="I84" s="1" t="s">
        <v>262</v>
      </c>
      <c r="J84" s="8" t="s">
        <v>526</v>
      </c>
    </row>
    <row r="85" spans="1:10" ht="26.25" customHeight="1">
      <c r="A85" s="1">
        <v>84</v>
      </c>
      <c r="B85" s="1"/>
      <c r="C85" s="8" t="s">
        <v>527</v>
      </c>
      <c r="D85" s="9" t="s">
        <v>528</v>
      </c>
      <c r="E85" s="8" t="s">
        <v>529</v>
      </c>
      <c r="F85" s="11" t="s">
        <v>530</v>
      </c>
      <c r="G85" s="8" t="s">
        <v>30</v>
      </c>
      <c r="H85" s="8" t="s">
        <v>261</v>
      </c>
      <c r="I85" s="1" t="s">
        <v>262</v>
      </c>
      <c r="J85" s="8" t="s">
        <v>531</v>
      </c>
    </row>
    <row r="86" spans="1:10" ht="25">
      <c r="A86" s="1">
        <v>85</v>
      </c>
      <c r="B86" s="1"/>
      <c r="C86" s="8" t="s">
        <v>532</v>
      </c>
      <c r="D86" s="9" t="s">
        <v>533</v>
      </c>
      <c r="E86" s="8" t="s">
        <v>534</v>
      </c>
      <c r="F86" s="11" t="s">
        <v>535</v>
      </c>
      <c r="G86" s="8" t="s">
        <v>30</v>
      </c>
      <c r="H86" s="8" t="s">
        <v>536</v>
      </c>
      <c r="I86" s="1" t="s">
        <v>262</v>
      </c>
      <c r="J86" s="8" t="s">
        <v>537</v>
      </c>
    </row>
    <row r="87" spans="1:10" ht="25">
      <c r="A87" s="1">
        <v>86</v>
      </c>
      <c r="B87" s="1"/>
      <c r="C87" s="8" t="s">
        <v>538</v>
      </c>
      <c r="D87" s="9" t="s">
        <v>539</v>
      </c>
      <c r="E87" s="8" t="s">
        <v>540</v>
      </c>
      <c r="F87" s="8"/>
      <c r="G87" s="8" t="s">
        <v>30</v>
      </c>
      <c r="H87" s="8" t="s">
        <v>310</v>
      </c>
      <c r="I87" s="1" t="s">
        <v>262</v>
      </c>
      <c r="J87" s="8" t="s">
        <v>541</v>
      </c>
    </row>
    <row r="88" spans="1:10" ht="25">
      <c r="A88" s="1">
        <v>87</v>
      </c>
      <c r="B88" s="1"/>
      <c r="C88" s="8" t="s">
        <v>542</v>
      </c>
      <c r="D88" s="9" t="s">
        <v>170</v>
      </c>
      <c r="E88" s="8" t="s">
        <v>173</v>
      </c>
      <c r="F88" s="11" t="s">
        <v>543</v>
      </c>
      <c r="G88" s="8" t="s">
        <v>30</v>
      </c>
      <c r="H88" s="8" t="s">
        <v>331</v>
      </c>
      <c r="I88" s="1" t="s">
        <v>262</v>
      </c>
      <c r="J88" s="8" t="s">
        <v>544</v>
      </c>
    </row>
    <row r="89" spans="1:10" ht="25">
      <c r="A89" s="1">
        <v>88</v>
      </c>
      <c r="B89" s="1"/>
      <c r="C89" s="8" t="s">
        <v>545</v>
      </c>
      <c r="D89" s="9" t="s">
        <v>546</v>
      </c>
      <c r="E89" s="8" t="s">
        <v>547</v>
      </c>
      <c r="F89" s="11" t="s">
        <v>548</v>
      </c>
      <c r="G89" s="8" t="s">
        <v>30</v>
      </c>
      <c r="H89" s="8" t="s">
        <v>261</v>
      </c>
      <c r="I89" s="1" t="s">
        <v>262</v>
      </c>
      <c r="J89" s="8" t="s">
        <v>549</v>
      </c>
    </row>
    <row r="90" spans="1:10" ht="12.5">
      <c r="A90" s="1">
        <v>89</v>
      </c>
      <c r="B90" s="1"/>
      <c r="C90" s="8" t="s">
        <v>550</v>
      </c>
      <c r="D90" s="9" t="s">
        <v>551</v>
      </c>
      <c r="E90" s="8" t="s">
        <v>552</v>
      </c>
      <c r="F90" s="11" t="s">
        <v>553</v>
      </c>
      <c r="G90" s="8" t="s">
        <v>30</v>
      </c>
      <c r="H90" s="8" t="s">
        <v>261</v>
      </c>
      <c r="I90" s="1" t="s">
        <v>262</v>
      </c>
      <c r="J90" s="8" t="s">
        <v>554</v>
      </c>
    </row>
    <row r="91" spans="1:10" ht="37.5">
      <c r="A91" s="1">
        <v>90</v>
      </c>
      <c r="B91" s="1"/>
      <c r="C91" s="8" t="s">
        <v>555</v>
      </c>
      <c r="D91" s="9" t="s">
        <v>556</v>
      </c>
      <c r="E91" s="8" t="s">
        <v>557</v>
      </c>
      <c r="F91" s="8"/>
      <c r="G91" s="8" t="s">
        <v>30</v>
      </c>
      <c r="H91" s="8" t="s">
        <v>310</v>
      </c>
      <c r="I91" s="1" t="s">
        <v>262</v>
      </c>
      <c r="J91" s="8" t="s">
        <v>558</v>
      </c>
    </row>
    <row r="92" spans="1:10" ht="25">
      <c r="A92" s="1">
        <v>91</v>
      </c>
      <c r="B92" s="1"/>
      <c r="C92" s="8" t="s">
        <v>559</v>
      </c>
      <c r="D92" s="9" t="s">
        <v>560</v>
      </c>
      <c r="E92" s="8" t="s">
        <v>561</v>
      </c>
      <c r="F92" s="11" t="s">
        <v>562</v>
      </c>
      <c r="G92" s="8" t="s">
        <v>30</v>
      </c>
      <c r="H92" s="8" t="s">
        <v>331</v>
      </c>
      <c r="I92" s="1" t="s">
        <v>262</v>
      </c>
      <c r="J92" s="8" t="s">
        <v>563</v>
      </c>
    </row>
    <row r="93" spans="1:10" ht="25">
      <c r="A93" s="1">
        <v>92</v>
      </c>
      <c r="B93" s="1"/>
      <c r="C93" s="8" t="s">
        <v>564</v>
      </c>
      <c r="D93" s="9" t="s">
        <v>565</v>
      </c>
      <c r="E93" s="8" t="s">
        <v>568</v>
      </c>
      <c r="F93" s="11" t="s">
        <v>569</v>
      </c>
      <c r="G93" s="8" t="s">
        <v>30</v>
      </c>
      <c r="H93" s="8" t="s">
        <v>331</v>
      </c>
      <c r="I93" s="1" t="s">
        <v>262</v>
      </c>
      <c r="J93" s="8" t="s">
        <v>570</v>
      </c>
    </row>
    <row r="94" spans="1:10" ht="25">
      <c r="A94" s="1">
        <v>93</v>
      </c>
      <c r="B94" s="1"/>
      <c r="C94" s="8" t="s">
        <v>571</v>
      </c>
      <c r="D94" s="9" t="s">
        <v>572</v>
      </c>
      <c r="E94" s="8" t="s">
        <v>573</v>
      </c>
      <c r="F94" s="8"/>
      <c r="G94" s="8" t="s">
        <v>30</v>
      </c>
      <c r="H94" s="8" t="s">
        <v>310</v>
      </c>
      <c r="I94" s="1" t="s">
        <v>262</v>
      </c>
      <c r="J94" s="8" t="s">
        <v>574</v>
      </c>
    </row>
    <row r="95" spans="1:10" ht="25">
      <c r="A95" s="1">
        <v>94</v>
      </c>
      <c r="B95" s="1"/>
      <c r="C95" s="8" t="s">
        <v>575</v>
      </c>
      <c r="D95" s="9" t="s">
        <v>576</v>
      </c>
      <c r="E95" s="8" t="s">
        <v>577</v>
      </c>
      <c r="F95" s="11" t="s">
        <v>578</v>
      </c>
      <c r="G95" s="8" t="s">
        <v>30</v>
      </c>
      <c r="H95" s="8" t="s">
        <v>536</v>
      </c>
      <c r="I95" s="1" t="s">
        <v>262</v>
      </c>
      <c r="J95" s="8" t="s">
        <v>579</v>
      </c>
    </row>
    <row r="96" spans="1:10" ht="25">
      <c r="A96" s="1">
        <v>95</v>
      </c>
      <c r="B96" s="1"/>
      <c r="C96" s="8" t="s">
        <v>580</v>
      </c>
      <c r="D96" s="9" t="s">
        <v>581</v>
      </c>
      <c r="E96" s="8" t="s">
        <v>584</v>
      </c>
      <c r="F96" s="11" t="s">
        <v>585</v>
      </c>
      <c r="G96" s="8" t="s">
        <v>30</v>
      </c>
      <c r="H96" s="8" t="s">
        <v>331</v>
      </c>
      <c r="I96" s="1" t="s">
        <v>262</v>
      </c>
      <c r="J96" s="8" t="s">
        <v>586</v>
      </c>
    </row>
    <row r="97" spans="1:10" ht="25">
      <c r="A97" s="1">
        <v>96</v>
      </c>
      <c r="B97" s="1"/>
      <c r="C97" s="8" t="s">
        <v>587</v>
      </c>
      <c r="D97" s="9" t="s">
        <v>588</v>
      </c>
      <c r="E97" s="8" t="s">
        <v>589</v>
      </c>
      <c r="F97" s="11" t="s">
        <v>590</v>
      </c>
      <c r="G97" s="8" t="s">
        <v>30</v>
      </c>
      <c r="H97" s="8" t="s">
        <v>331</v>
      </c>
      <c r="I97" s="1" t="s">
        <v>262</v>
      </c>
      <c r="J97" s="8" t="s">
        <v>591</v>
      </c>
    </row>
    <row r="98" spans="1:10" ht="25">
      <c r="A98" s="1">
        <v>97</v>
      </c>
      <c r="B98" s="1"/>
      <c r="C98" s="8" t="s">
        <v>592</v>
      </c>
      <c r="D98" s="9" t="s">
        <v>593</v>
      </c>
      <c r="E98" s="8" t="s">
        <v>594</v>
      </c>
      <c r="F98" s="11" t="s">
        <v>595</v>
      </c>
      <c r="G98" s="8" t="s">
        <v>30</v>
      </c>
      <c r="H98" s="8" t="s">
        <v>261</v>
      </c>
      <c r="I98" s="1" t="s">
        <v>262</v>
      </c>
      <c r="J98" s="8" t="s">
        <v>596</v>
      </c>
    </row>
    <row r="99" spans="1:10" ht="37.5">
      <c r="A99" s="1">
        <v>98</v>
      </c>
      <c r="B99" s="1"/>
      <c r="C99" s="8" t="s">
        <v>597</v>
      </c>
      <c r="D99" s="9" t="s">
        <v>598</v>
      </c>
      <c r="E99" s="8" t="s">
        <v>599</v>
      </c>
      <c r="F99" s="8"/>
      <c r="G99" s="8" t="s">
        <v>30</v>
      </c>
      <c r="H99" s="8" t="s">
        <v>310</v>
      </c>
      <c r="I99" s="1" t="s">
        <v>262</v>
      </c>
      <c r="J99" s="8" t="s">
        <v>600</v>
      </c>
    </row>
    <row r="100" spans="1:10" ht="25">
      <c r="A100" s="1">
        <v>99</v>
      </c>
      <c r="B100" s="1"/>
      <c r="C100" s="8" t="s">
        <v>601</v>
      </c>
      <c r="D100" s="9" t="s">
        <v>602</v>
      </c>
      <c r="E100" s="8" t="s">
        <v>603</v>
      </c>
      <c r="F100" s="8"/>
      <c r="G100" s="8" t="s">
        <v>30</v>
      </c>
      <c r="H100" s="8" t="s">
        <v>310</v>
      </c>
      <c r="I100" s="1" t="s">
        <v>262</v>
      </c>
      <c r="J100" s="8" t="s">
        <v>604</v>
      </c>
    </row>
    <row r="101" spans="1:10" ht="12.5">
      <c r="A101" s="1">
        <v>100</v>
      </c>
      <c r="B101" s="1"/>
      <c r="C101" s="8" t="s">
        <v>605</v>
      </c>
      <c r="D101" s="9" t="s">
        <v>606</v>
      </c>
      <c r="E101" s="8" t="s">
        <v>92</v>
      </c>
      <c r="F101" s="11" t="s">
        <v>607</v>
      </c>
      <c r="G101" s="8" t="s">
        <v>30</v>
      </c>
      <c r="H101" s="8" t="s">
        <v>536</v>
      </c>
      <c r="I101" s="1" t="s">
        <v>262</v>
      </c>
      <c r="J101" s="8" t="s">
        <v>608</v>
      </c>
    </row>
    <row r="102" spans="1:10" ht="25">
      <c r="A102" s="1">
        <v>101</v>
      </c>
      <c r="B102" s="1"/>
      <c r="C102" s="8" t="s">
        <v>609</v>
      </c>
      <c r="D102" s="9" t="s">
        <v>610</v>
      </c>
      <c r="E102" s="8" t="s">
        <v>611</v>
      </c>
      <c r="F102" s="11" t="s">
        <v>612</v>
      </c>
      <c r="G102" s="8" t="s">
        <v>30</v>
      </c>
      <c r="H102" s="8" t="s">
        <v>261</v>
      </c>
      <c r="I102" s="1" t="s">
        <v>262</v>
      </c>
      <c r="J102" s="8" t="s">
        <v>613</v>
      </c>
    </row>
    <row r="103" spans="1:10" ht="25">
      <c r="A103" s="1">
        <v>102</v>
      </c>
      <c r="B103" s="1"/>
      <c r="C103" s="8" t="s">
        <v>614</v>
      </c>
      <c r="D103" s="9" t="s">
        <v>615</v>
      </c>
      <c r="E103" s="8" t="s">
        <v>618</v>
      </c>
      <c r="F103" s="11" t="s">
        <v>619</v>
      </c>
      <c r="G103" s="8" t="s">
        <v>30</v>
      </c>
      <c r="H103" s="8" t="s">
        <v>261</v>
      </c>
      <c r="I103" s="1" t="s">
        <v>262</v>
      </c>
      <c r="J103" s="8" t="s">
        <v>620</v>
      </c>
    </row>
    <row r="104" spans="1:10" ht="25">
      <c r="A104" s="1">
        <v>103</v>
      </c>
      <c r="B104" s="1"/>
      <c r="C104" s="8" t="s">
        <v>621</v>
      </c>
      <c r="D104" s="9" t="s">
        <v>622</v>
      </c>
      <c r="E104" s="8" t="s">
        <v>624</v>
      </c>
      <c r="F104" s="8"/>
      <c r="G104" s="8" t="s">
        <v>30</v>
      </c>
      <c r="H104" s="8" t="s">
        <v>310</v>
      </c>
      <c r="I104" s="1" t="s">
        <v>262</v>
      </c>
      <c r="J104" s="8" t="s">
        <v>625</v>
      </c>
    </row>
    <row r="105" spans="1:10" ht="25">
      <c r="A105" s="1">
        <v>104</v>
      </c>
      <c r="B105" s="1"/>
      <c r="C105" s="8" t="s">
        <v>626</v>
      </c>
      <c r="D105" s="9" t="s">
        <v>627</v>
      </c>
      <c r="E105" s="8" t="s">
        <v>628</v>
      </c>
      <c r="F105" s="8"/>
      <c r="G105" s="8" t="s">
        <v>30</v>
      </c>
      <c r="H105" s="8" t="s">
        <v>310</v>
      </c>
      <c r="I105" s="1" t="s">
        <v>262</v>
      </c>
      <c r="J105" s="8" t="s">
        <v>629</v>
      </c>
    </row>
    <row r="106" spans="1:10" ht="25">
      <c r="A106" s="1">
        <v>105</v>
      </c>
      <c r="B106" s="1"/>
      <c r="C106" s="8" t="s">
        <v>630</v>
      </c>
      <c r="D106" s="9" t="s">
        <v>631</v>
      </c>
      <c r="E106" s="8" t="s">
        <v>632</v>
      </c>
      <c r="F106" s="11" t="s">
        <v>633</v>
      </c>
      <c r="G106" s="8" t="s">
        <v>30</v>
      </c>
      <c r="H106" s="8" t="s">
        <v>316</v>
      </c>
      <c r="I106" s="1" t="s">
        <v>262</v>
      </c>
      <c r="J106" s="8" t="s">
        <v>634</v>
      </c>
    </row>
    <row r="107" spans="1:10" ht="12.5">
      <c r="A107" s="1">
        <v>106</v>
      </c>
      <c r="B107" s="1"/>
      <c r="C107" s="8" t="s">
        <v>635</v>
      </c>
      <c r="D107" s="9" t="s">
        <v>636</v>
      </c>
      <c r="E107" s="8" t="s">
        <v>637</v>
      </c>
      <c r="F107" s="8"/>
      <c r="G107" s="8" t="s">
        <v>30</v>
      </c>
      <c r="H107" s="8" t="s">
        <v>310</v>
      </c>
      <c r="I107" s="1" t="s">
        <v>262</v>
      </c>
      <c r="J107" s="8" t="s">
        <v>638</v>
      </c>
    </row>
    <row r="108" spans="1:10" ht="12.5">
      <c r="A108" s="1">
        <v>107</v>
      </c>
      <c r="B108" s="1"/>
      <c r="C108" s="8"/>
      <c r="D108" s="9" t="s">
        <v>639</v>
      </c>
      <c r="E108" s="8" t="s">
        <v>640</v>
      </c>
      <c r="F108" s="11" t="s">
        <v>641</v>
      </c>
      <c r="G108" s="8" t="s">
        <v>30</v>
      </c>
      <c r="H108" s="8" t="s">
        <v>536</v>
      </c>
      <c r="I108" s="1" t="s">
        <v>262</v>
      </c>
      <c r="J108" s="8" t="s">
        <v>642</v>
      </c>
    </row>
    <row r="109" spans="1:10" ht="37.5">
      <c r="A109" s="1">
        <v>108</v>
      </c>
      <c r="B109" s="1"/>
      <c r="C109" s="8" t="s">
        <v>643</v>
      </c>
      <c r="D109" s="9" t="s">
        <v>644</v>
      </c>
      <c r="E109" s="8" t="s">
        <v>645</v>
      </c>
      <c r="F109" s="11" t="s">
        <v>646</v>
      </c>
      <c r="G109" s="8" t="s">
        <v>30</v>
      </c>
      <c r="H109" s="8" t="s">
        <v>261</v>
      </c>
      <c r="I109" s="1" t="s">
        <v>262</v>
      </c>
      <c r="J109" s="8" t="s">
        <v>647</v>
      </c>
    </row>
    <row r="110" spans="1:10" ht="12.5">
      <c r="A110" s="1">
        <v>109</v>
      </c>
      <c r="B110" s="1"/>
      <c r="C110" s="8"/>
      <c r="D110" s="9" t="s">
        <v>648</v>
      </c>
      <c r="E110" s="8" t="s">
        <v>649</v>
      </c>
      <c r="F110" s="8"/>
      <c r="G110" s="8" t="s">
        <v>30</v>
      </c>
      <c r="H110" s="8" t="s">
        <v>310</v>
      </c>
      <c r="I110" s="1" t="s">
        <v>262</v>
      </c>
      <c r="J110" s="8" t="s">
        <v>650</v>
      </c>
    </row>
    <row r="111" spans="1:10" ht="25">
      <c r="A111" s="1">
        <v>110</v>
      </c>
      <c r="B111" s="1"/>
      <c r="C111" s="8" t="s">
        <v>651</v>
      </c>
      <c r="D111" s="9" t="s">
        <v>652</v>
      </c>
      <c r="E111" s="8" t="s">
        <v>653</v>
      </c>
      <c r="F111" s="11" t="s">
        <v>654</v>
      </c>
      <c r="G111" s="8" t="s">
        <v>30</v>
      </c>
      <c r="H111" s="8" t="s">
        <v>261</v>
      </c>
      <c r="I111" s="1" t="s">
        <v>262</v>
      </c>
      <c r="J111" s="8" t="s">
        <v>655</v>
      </c>
    </row>
    <row r="112" spans="1:10" ht="37.5">
      <c r="A112" s="1">
        <v>111</v>
      </c>
      <c r="B112" s="1"/>
      <c r="C112" s="8" t="s">
        <v>656</v>
      </c>
      <c r="D112" s="9" t="s">
        <v>657</v>
      </c>
      <c r="E112" s="8" t="s">
        <v>658</v>
      </c>
      <c r="F112" s="8"/>
      <c r="G112" s="8" t="s">
        <v>30</v>
      </c>
      <c r="H112" s="8" t="s">
        <v>310</v>
      </c>
      <c r="I112" s="1" t="s">
        <v>262</v>
      </c>
      <c r="J112" s="8" t="s">
        <v>659</v>
      </c>
    </row>
    <row r="113" spans="1:10" ht="25">
      <c r="A113" s="1">
        <v>112</v>
      </c>
      <c r="B113" s="1"/>
      <c r="C113" s="8"/>
      <c r="D113" s="9" t="s">
        <v>660</v>
      </c>
      <c r="E113" s="8" t="s">
        <v>661</v>
      </c>
      <c r="F113" s="11" t="s">
        <v>662</v>
      </c>
      <c r="G113" s="8" t="s">
        <v>30</v>
      </c>
      <c r="H113" s="8" t="s">
        <v>261</v>
      </c>
      <c r="I113" s="1" t="s">
        <v>262</v>
      </c>
      <c r="J113" s="8" t="s">
        <v>663</v>
      </c>
    </row>
    <row r="114" spans="1:10" ht="25">
      <c r="A114" s="1">
        <v>113</v>
      </c>
      <c r="B114" s="1"/>
      <c r="C114" s="8" t="s">
        <v>664</v>
      </c>
      <c r="D114" s="9" t="s">
        <v>665</v>
      </c>
      <c r="E114" s="8" t="s">
        <v>666</v>
      </c>
      <c r="F114" s="11" t="s">
        <v>667</v>
      </c>
      <c r="G114" s="8" t="s">
        <v>30</v>
      </c>
      <c r="H114" s="8" t="s">
        <v>331</v>
      </c>
      <c r="I114" s="1" t="s">
        <v>262</v>
      </c>
      <c r="J114" s="8" t="s">
        <v>668</v>
      </c>
    </row>
    <row r="115" spans="1:10" ht="25">
      <c r="A115" s="1">
        <v>114</v>
      </c>
      <c r="B115" s="1"/>
      <c r="C115" s="8" t="s">
        <v>669</v>
      </c>
      <c r="D115" s="9" t="s">
        <v>670</v>
      </c>
      <c r="E115" s="8" t="s">
        <v>671</v>
      </c>
      <c r="F115" s="8"/>
      <c r="G115" s="8" t="s">
        <v>30</v>
      </c>
      <c r="H115" s="8" t="s">
        <v>310</v>
      </c>
      <c r="I115" s="1" t="s">
        <v>262</v>
      </c>
      <c r="J115" s="8" t="s">
        <v>672</v>
      </c>
    </row>
    <row r="116" spans="1:10" ht="12.5">
      <c r="A116" s="1">
        <v>115</v>
      </c>
      <c r="B116" s="1" t="s">
        <v>673</v>
      </c>
      <c r="C116" s="8"/>
      <c r="D116" s="9" t="s">
        <v>674</v>
      </c>
      <c r="E116" s="8" t="s">
        <v>675</v>
      </c>
      <c r="F116" s="11" t="s">
        <v>676</v>
      </c>
      <c r="G116" s="8" t="s">
        <v>30</v>
      </c>
      <c r="I116" s="1" t="s">
        <v>677</v>
      </c>
    </row>
    <row r="117" spans="1:10" ht="12.5">
      <c r="A117" s="1">
        <v>116</v>
      </c>
      <c r="B117" s="1" t="s">
        <v>673</v>
      </c>
      <c r="C117" s="8"/>
      <c r="D117" s="9" t="s">
        <v>678</v>
      </c>
      <c r="E117" s="8" t="s">
        <v>679</v>
      </c>
      <c r="F117" s="11" t="s">
        <v>680</v>
      </c>
      <c r="G117" s="8" t="s">
        <v>30</v>
      </c>
      <c r="I117" s="1" t="s">
        <v>677</v>
      </c>
    </row>
    <row r="118" spans="1:10" ht="25">
      <c r="A118" s="1">
        <v>117</v>
      </c>
      <c r="B118" s="1" t="s">
        <v>673</v>
      </c>
      <c r="C118" s="8" t="s">
        <v>681</v>
      </c>
      <c r="D118" s="9" t="s">
        <v>116</v>
      </c>
      <c r="E118" s="8" t="s">
        <v>118</v>
      </c>
      <c r="F118" s="11" t="s">
        <v>682</v>
      </c>
      <c r="G118" s="8" t="s">
        <v>30</v>
      </c>
      <c r="I118" s="1" t="s">
        <v>677</v>
      </c>
    </row>
    <row r="119" spans="1:10" ht="25">
      <c r="A119" s="1">
        <v>118</v>
      </c>
      <c r="B119" s="1" t="s">
        <v>673</v>
      </c>
      <c r="C119" s="8" t="s">
        <v>683</v>
      </c>
      <c r="D119" s="9" t="s">
        <v>684</v>
      </c>
      <c r="E119" s="8" t="s">
        <v>686</v>
      </c>
      <c r="F119" s="11" t="s">
        <v>687</v>
      </c>
      <c r="G119" s="8" t="s">
        <v>30</v>
      </c>
      <c r="I119" s="1" t="s">
        <v>677</v>
      </c>
    </row>
    <row r="120" spans="1:10" ht="25">
      <c r="A120" s="1">
        <v>119</v>
      </c>
      <c r="B120" s="1" t="s">
        <v>673</v>
      </c>
      <c r="C120" s="8" t="s">
        <v>688</v>
      </c>
      <c r="D120" s="9" t="s">
        <v>689</v>
      </c>
      <c r="E120" s="8" t="s">
        <v>691</v>
      </c>
      <c r="F120" s="11" t="s">
        <v>692</v>
      </c>
      <c r="G120" s="8" t="s">
        <v>30</v>
      </c>
      <c r="I120" s="1" t="s">
        <v>677</v>
      </c>
    </row>
    <row r="121" spans="1:10" ht="12.5">
      <c r="A121" s="1">
        <v>120</v>
      </c>
      <c r="B121" s="1" t="s">
        <v>673</v>
      </c>
      <c r="C121" s="8"/>
      <c r="D121" s="9" t="s">
        <v>693</v>
      </c>
      <c r="E121" s="8" t="s">
        <v>695</v>
      </c>
      <c r="F121" s="11" t="s">
        <v>696</v>
      </c>
      <c r="G121" s="8" t="s">
        <v>30</v>
      </c>
      <c r="I121" s="1" t="s">
        <v>677</v>
      </c>
    </row>
    <row r="122" spans="1:10" ht="12.5">
      <c r="A122" s="1">
        <v>121</v>
      </c>
      <c r="B122" s="1" t="s">
        <v>673</v>
      </c>
      <c r="C122" s="8" t="s">
        <v>697</v>
      </c>
      <c r="D122" s="9" t="s">
        <v>698</v>
      </c>
      <c r="E122" s="8" t="s">
        <v>699</v>
      </c>
      <c r="F122" s="11" t="s">
        <v>700</v>
      </c>
      <c r="G122" s="8" t="s">
        <v>30</v>
      </c>
      <c r="I122" s="1" t="s">
        <v>677</v>
      </c>
    </row>
    <row r="123" spans="1:10" ht="25">
      <c r="A123" s="1">
        <v>122</v>
      </c>
      <c r="B123" s="1" t="s">
        <v>673</v>
      </c>
      <c r="C123" s="8" t="s">
        <v>701</v>
      </c>
      <c r="D123" s="9" t="s">
        <v>170</v>
      </c>
      <c r="E123" s="8" t="s">
        <v>173</v>
      </c>
      <c r="F123" s="11" t="s">
        <v>702</v>
      </c>
      <c r="G123" s="8" t="s">
        <v>30</v>
      </c>
      <c r="I123" s="1" t="s">
        <v>677</v>
      </c>
    </row>
    <row r="124" spans="1:10" ht="25">
      <c r="A124" s="1">
        <v>123</v>
      </c>
      <c r="B124" s="1" t="s">
        <v>673</v>
      </c>
      <c r="C124" s="8" t="s">
        <v>703</v>
      </c>
      <c r="D124" s="9" t="s">
        <v>704</v>
      </c>
      <c r="E124" s="8" t="s">
        <v>706</v>
      </c>
      <c r="F124" s="11" t="s">
        <v>707</v>
      </c>
      <c r="G124" s="8" t="s">
        <v>30</v>
      </c>
      <c r="I124" s="1" t="s">
        <v>677</v>
      </c>
    </row>
    <row r="125" spans="1:10" ht="12.5">
      <c r="A125" s="1">
        <v>124</v>
      </c>
      <c r="B125" s="1" t="s">
        <v>673</v>
      </c>
      <c r="C125" s="8"/>
      <c r="D125" s="9" t="s">
        <v>708</v>
      </c>
      <c r="E125" s="8" t="s">
        <v>709</v>
      </c>
      <c r="F125" s="11" t="s">
        <v>710</v>
      </c>
      <c r="G125" s="8" t="s">
        <v>30</v>
      </c>
      <c r="I125" s="1" t="s">
        <v>677</v>
      </c>
    </row>
    <row r="126" spans="1:10" ht="12.5">
      <c r="A126" s="1">
        <v>125</v>
      </c>
      <c r="B126" s="1" t="s">
        <v>673</v>
      </c>
      <c r="C126" s="8"/>
      <c r="D126" s="9" t="s">
        <v>711</v>
      </c>
      <c r="E126" s="8" t="s">
        <v>712</v>
      </c>
      <c r="F126" s="11" t="s">
        <v>713</v>
      </c>
      <c r="G126" s="8" t="s">
        <v>30</v>
      </c>
      <c r="I126" s="1" t="s">
        <v>677</v>
      </c>
    </row>
    <row r="127" spans="1:10" ht="12.5">
      <c r="A127" s="1">
        <v>126</v>
      </c>
      <c r="B127" s="1" t="s">
        <v>673</v>
      </c>
      <c r="C127" s="8"/>
      <c r="D127" s="9" t="s">
        <v>714</v>
      </c>
      <c r="E127" s="8" t="s">
        <v>715</v>
      </c>
      <c r="F127" s="11" t="s">
        <v>716</v>
      </c>
      <c r="G127" s="8" t="s">
        <v>30</v>
      </c>
      <c r="I127" s="1" t="s">
        <v>677</v>
      </c>
    </row>
    <row r="128" spans="1:10" ht="12.5">
      <c r="A128" s="1">
        <v>127</v>
      </c>
      <c r="B128" s="1" t="s">
        <v>673</v>
      </c>
      <c r="C128" s="8"/>
      <c r="D128" s="9" t="s">
        <v>717</v>
      </c>
      <c r="E128" s="8" t="s">
        <v>718</v>
      </c>
      <c r="F128" s="11" t="s">
        <v>719</v>
      </c>
      <c r="G128" s="8" t="s">
        <v>30</v>
      </c>
      <c r="I128" s="1" t="s">
        <v>677</v>
      </c>
    </row>
    <row r="129" spans="1:9" ht="12.5">
      <c r="A129" s="1">
        <v>128</v>
      </c>
      <c r="B129" s="1" t="s">
        <v>673</v>
      </c>
      <c r="C129" s="8"/>
      <c r="D129" s="9" t="s">
        <v>720</v>
      </c>
      <c r="E129" s="8" t="s">
        <v>721</v>
      </c>
      <c r="F129" s="11" t="s">
        <v>722</v>
      </c>
      <c r="G129" s="8" t="s">
        <v>30</v>
      </c>
      <c r="I129" s="1" t="s">
        <v>677</v>
      </c>
    </row>
    <row r="130" spans="1:9" ht="25">
      <c r="A130" s="1">
        <v>129</v>
      </c>
      <c r="B130" s="1" t="s">
        <v>673</v>
      </c>
      <c r="C130" s="8" t="s">
        <v>723</v>
      </c>
      <c r="D130" s="9" t="s">
        <v>724</v>
      </c>
      <c r="E130" s="8" t="s">
        <v>725</v>
      </c>
      <c r="F130" s="11" t="s">
        <v>726</v>
      </c>
      <c r="G130" s="8" t="s">
        <v>30</v>
      </c>
      <c r="I130" s="1" t="s">
        <v>677</v>
      </c>
    </row>
    <row r="131" spans="1:9" ht="37.5">
      <c r="A131" s="1">
        <v>130</v>
      </c>
      <c r="B131" s="1" t="s">
        <v>673</v>
      </c>
      <c r="C131" s="8" t="s">
        <v>727</v>
      </c>
      <c r="D131" s="9" t="s">
        <v>728</v>
      </c>
      <c r="E131" s="8" t="s">
        <v>729</v>
      </c>
      <c r="F131" s="11" t="s">
        <v>730</v>
      </c>
      <c r="G131" s="8" t="s">
        <v>30</v>
      </c>
      <c r="I131" s="1" t="s">
        <v>677</v>
      </c>
    </row>
    <row r="132" spans="1:9" ht="25">
      <c r="A132" s="1">
        <v>131</v>
      </c>
      <c r="B132" s="1" t="s">
        <v>673</v>
      </c>
      <c r="C132" s="8"/>
      <c r="D132" s="9" t="s">
        <v>731</v>
      </c>
      <c r="E132" s="8" t="s">
        <v>732</v>
      </c>
      <c r="F132" s="11" t="s">
        <v>733</v>
      </c>
      <c r="G132" s="8" t="s">
        <v>30</v>
      </c>
      <c r="I132" s="1" t="s">
        <v>677</v>
      </c>
    </row>
    <row r="133" spans="1:9" ht="25">
      <c r="A133" s="1">
        <v>132</v>
      </c>
      <c r="B133" s="1" t="s">
        <v>673</v>
      </c>
      <c r="C133" s="8"/>
      <c r="D133" s="9" t="s">
        <v>734</v>
      </c>
      <c r="E133" s="8" t="s">
        <v>735</v>
      </c>
      <c r="F133" s="11" t="s">
        <v>736</v>
      </c>
      <c r="G133" s="8" t="s">
        <v>30</v>
      </c>
      <c r="I133" s="1" t="s">
        <v>677</v>
      </c>
    </row>
    <row r="134" spans="1:9" ht="37.5">
      <c r="A134" s="1">
        <v>133</v>
      </c>
      <c r="B134" s="1" t="s">
        <v>673</v>
      </c>
      <c r="C134" s="8" t="s">
        <v>737</v>
      </c>
      <c r="D134" s="9" t="s">
        <v>738</v>
      </c>
      <c r="E134" s="8" t="s">
        <v>739</v>
      </c>
      <c r="F134" s="11" t="s">
        <v>740</v>
      </c>
      <c r="G134" s="8" t="s">
        <v>30</v>
      </c>
      <c r="I134" s="1" t="s">
        <v>677</v>
      </c>
    </row>
    <row r="135" spans="1:9" ht="25">
      <c r="A135" s="1">
        <v>134</v>
      </c>
      <c r="B135" s="1" t="s">
        <v>673</v>
      </c>
      <c r="C135" s="8" t="s">
        <v>741</v>
      </c>
      <c r="D135" s="9" t="s">
        <v>742</v>
      </c>
      <c r="E135" s="8" t="s">
        <v>743</v>
      </c>
      <c r="F135" s="11" t="s">
        <v>744</v>
      </c>
      <c r="G135" s="8" t="s">
        <v>30</v>
      </c>
      <c r="I135" s="1" t="s">
        <v>677</v>
      </c>
    </row>
    <row r="136" spans="1:9" ht="37.5">
      <c r="A136" s="1">
        <v>135</v>
      </c>
      <c r="B136" s="1" t="s">
        <v>673</v>
      </c>
      <c r="C136" s="8" t="s">
        <v>745</v>
      </c>
      <c r="D136" s="9" t="s">
        <v>479</v>
      </c>
      <c r="E136" s="8" t="s">
        <v>480</v>
      </c>
      <c r="F136" s="11" t="s">
        <v>746</v>
      </c>
      <c r="G136" s="8" t="s">
        <v>30</v>
      </c>
      <c r="I136" s="1" t="s">
        <v>677</v>
      </c>
    </row>
    <row r="137" spans="1:9" ht="25">
      <c r="A137" s="1">
        <v>136</v>
      </c>
      <c r="B137" s="1" t="s">
        <v>673</v>
      </c>
      <c r="C137" s="8" t="s">
        <v>747</v>
      </c>
      <c r="D137" s="9" t="s">
        <v>748</v>
      </c>
      <c r="E137" s="8" t="s">
        <v>749</v>
      </c>
      <c r="F137" s="11" t="s">
        <v>750</v>
      </c>
      <c r="G137" s="8" t="s">
        <v>30</v>
      </c>
      <c r="I137" s="1" t="s">
        <v>677</v>
      </c>
    </row>
    <row r="138" spans="1:9" ht="25">
      <c r="A138" s="1">
        <v>137</v>
      </c>
      <c r="B138" s="1" t="s">
        <v>673</v>
      </c>
      <c r="C138" s="8"/>
      <c r="D138" s="9" t="s">
        <v>751</v>
      </c>
      <c r="E138" s="8" t="s">
        <v>752</v>
      </c>
      <c r="F138" s="11" t="s">
        <v>753</v>
      </c>
      <c r="G138" s="8" t="s">
        <v>30</v>
      </c>
      <c r="I138" s="1" t="s">
        <v>677</v>
      </c>
    </row>
    <row r="139" spans="1:9" ht="12.5">
      <c r="A139" s="1">
        <v>138</v>
      </c>
      <c r="B139" s="1" t="s">
        <v>673</v>
      </c>
      <c r="C139" s="8" t="s">
        <v>754</v>
      </c>
      <c r="D139" s="9" t="s">
        <v>755</v>
      </c>
      <c r="E139" s="8" t="s">
        <v>756</v>
      </c>
      <c r="F139" s="11" t="s">
        <v>757</v>
      </c>
      <c r="G139" s="8" t="s">
        <v>30</v>
      </c>
      <c r="I139" s="1" t="s">
        <v>677</v>
      </c>
    </row>
    <row r="140" spans="1:9" ht="12.5">
      <c r="A140" s="1">
        <v>139</v>
      </c>
      <c r="B140" s="1" t="s">
        <v>673</v>
      </c>
      <c r="C140" s="8" t="s">
        <v>758</v>
      </c>
      <c r="D140" s="9" t="s">
        <v>759</v>
      </c>
      <c r="E140" s="8" t="s">
        <v>760</v>
      </c>
      <c r="F140" s="11" t="s">
        <v>761</v>
      </c>
      <c r="G140" s="8" t="s">
        <v>30</v>
      </c>
      <c r="I140" s="1" t="s">
        <v>677</v>
      </c>
    </row>
    <row r="141" spans="1:9" ht="12.5">
      <c r="A141" s="1">
        <v>140</v>
      </c>
      <c r="B141" s="1" t="s">
        <v>673</v>
      </c>
      <c r="C141" s="8"/>
      <c r="D141" s="9" t="s">
        <v>762</v>
      </c>
      <c r="E141" s="8" t="s">
        <v>763</v>
      </c>
      <c r="F141" s="11" t="s">
        <v>764</v>
      </c>
      <c r="G141" s="8" t="s">
        <v>30</v>
      </c>
      <c r="I141" s="1" t="s">
        <v>677</v>
      </c>
    </row>
    <row r="142" spans="1:9" ht="37.5">
      <c r="A142" s="1">
        <v>141</v>
      </c>
      <c r="B142" s="1" t="s">
        <v>673</v>
      </c>
      <c r="C142" s="8" t="s">
        <v>765</v>
      </c>
      <c r="D142" s="9" t="s">
        <v>766</v>
      </c>
      <c r="E142" s="8" t="s">
        <v>767</v>
      </c>
      <c r="F142" s="11" t="s">
        <v>768</v>
      </c>
      <c r="G142" s="8" t="s">
        <v>30</v>
      </c>
      <c r="I142" s="1" t="s">
        <v>677</v>
      </c>
    </row>
    <row r="143" spans="1:9" ht="37.5">
      <c r="A143" s="1">
        <v>142</v>
      </c>
      <c r="B143" s="1" t="s">
        <v>673</v>
      </c>
      <c r="C143" s="8" t="s">
        <v>769</v>
      </c>
      <c r="D143" s="9" t="s">
        <v>770</v>
      </c>
      <c r="E143" s="8" t="s">
        <v>771</v>
      </c>
      <c r="F143" s="11" t="s">
        <v>772</v>
      </c>
      <c r="G143" s="8" t="s">
        <v>30</v>
      </c>
      <c r="I143" s="1" t="s">
        <v>677</v>
      </c>
    </row>
    <row r="144" spans="1:9" ht="25">
      <c r="A144" s="1">
        <v>143</v>
      </c>
      <c r="B144" s="1" t="s">
        <v>673</v>
      </c>
      <c r="C144" s="8" t="s">
        <v>773</v>
      </c>
      <c r="D144" s="9" t="s">
        <v>774</v>
      </c>
      <c r="E144" s="8" t="s">
        <v>775</v>
      </c>
      <c r="F144" s="11" t="s">
        <v>776</v>
      </c>
      <c r="G144" s="8" t="s">
        <v>30</v>
      </c>
      <c r="I144" s="1" t="s">
        <v>677</v>
      </c>
    </row>
    <row r="145" spans="1:9" ht="12.5">
      <c r="A145" s="1">
        <v>144</v>
      </c>
      <c r="B145" s="1" t="s">
        <v>673</v>
      </c>
      <c r="C145" s="8"/>
      <c r="D145" s="9" t="s">
        <v>777</v>
      </c>
      <c r="E145" s="8" t="s">
        <v>778</v>
      </c>
      <c r="F145" s="11" t="s">
        <v>779</v>
      </c>
      <c r="G145" s="8" t="s">
        <v>30</v>
      </c>
      <c r="I145" s="1" t="s">
        <v>677</v>
      </c>
    </row>
    <row r="146" spans="1:9" ht="37.5">
      <c r="A146" s="1">
        <v>145</v>
      </c>
      <c r="B146" s="1" t="s">
        <v>673</v>
      </c>
      <c r="C146" s="8" t="s">
        <v>780</v>
      </c>
      <c r="D146" s="9" t="s">
        <v>781</v>
      </c>
      <c r="E146" s="8" t="s">
        <v>782</v>
      </c>
      <c r="F146" s="11" t="s">
        <v>783</v>
      </c>
      <c r="G146" s="8" t="s">
        <v>30</v>
      </c>
      <c r="I146" s="1" t="s">
        <v>677</v>
      </c>
    </row>
    <row r="147" spans="1:9" ht="25">
      <c r="A147" s="1">
        <v>146</v>
      </c>
      <c r="B147" s="1" t="s">
        <v>673</v>
      </c>
      <c r="C147" s="8" t="s">
        <v>784</v>
      </c>
      <c r="D147" s="9" t="s">
        <v>785</v>
      </c>
      <c r="E147" s="8" t="s">
        <v>786</v>
      </c>
      <c r="F147" s="11" t="s">
        <v>787</v>
      </c>
      <c r="G147" s="8" t="s">
        <v>30</v>
      </c>
      <c r="I147" s="1" t="s">
        <v>677</v>
      </c>
    </row>
    <row r="148" spans="1:9" ht="25">
      <c r="A148" s="1">
        <v>147</v>
      </c>
      <c r="B148" s="1" t="s">
        <v>673</v>
      </c>
      <c r="C148" s="8"/>
      <c r="D148" s="9" t="s">
        <v>788</v>
      </c>
      <c r="E148" s="8" t="s">
        <v>789</v>
      </c>
      <c r="F148" s="11" t="s">
        <v>790</v>
      </c>
      <c r="G148" s="8" t="s">
        <v>30</v>
      </c>
      <c r="I148" s="1" t="s">
        <v>677</v>
      </c>
    </row>
    <row r="149" spans="1:9" ht="25">
      <c r="A149" s="1">
        <v>148</v>
      </c>
      <c r="B149" s="1" t="s">
        <v>673</v>
      </c>
      <c r="C149" s="8"/>
      <c r="D149" s="9" t="s">
        <v>791</v>
      </c>
      <c r="E149" s="8" t="s">
        <v>792</v>
      </c>
      <c r="F149" s="11" t="s">
        <v>793</v>
      </c>
      <c r="G149" s="8" t="s">
        <v>30</v>
      </c>
      <c r="I149" s="1" t="s">
        <v>677</v>
      </c>
    </row>
    <row r="150" spans="1:9" ht="25">
      <c r="A150" s="1">
        <v>149</v>
      </c>
      <c r="B150" s="1" t="s">
        <v>673</v>
      </c>
      <c r="C150" s="8" t="s">
        <v>794</v>
      </c>
      <c r="D150" s="9" t="s">
        <v>795</v>
      </c>
      <c r="E150" s="8" t="s">
        <v>796</v>
      </c>
      <c r="F150" s="11" t="s">
        <v>797</v>
      </c>
      <c r="G150" s="8" t="s">
        <v>30</v>
      </c>
      <c r="I150" s="1" t="s">
        <v>677</v>
      </c>
    </row>
    <row r="151" spans="1:9" ht="12.5">
      <c r="A151" s="1">
        <v>150</v>
      </c>
      <c r="B151" s="1" t="s">
        <v>673</v>
      </c>
      <c r="C151" s="8"/>
      <c r="D151" s="9" t="s">
        <v>798</v>
      </c>
      <c r="E151" s="8" t="s">
        <v>799</v>
      </c>
      <c r="F151" s="11" t="s">
        <v>800</v>
      </c>
      <c r="G151" s="8" t="s">
        <v>30</v>
      </c>
      <c r="I151" s="1" t="s">
        <v>677</v>
      </c>
    </row>
    <row r="152" spans="1:9" ht="25">
      <c r="A152" s="1">
        <v>151</v>
      </c>
      <c r="B152" s="1" t="s">
        <v>673</v>
      </c>
      <c r="C152" s="8" t="s">
        <v>801</v>
      </c>
      <c r="D152" s="9" t="s">
        <v>802</v>
      </c>
      <c r="E152" s="8" t="s">
        <v>803</v>
      </c>
      <c r="F152" s="11" t="s">
        <v>804</v>
      </c>
      <c r="G152" s="8" t="s">
        <v>30</v>
      </c>
      <c r="I152" s="1" t="s">
        <v>677</v>
      </c>
    </row>
    <row r="153" spans="1:9" ht="37.5">
      <c r="A153" s="1">
        <v>152</v>
      </c>
      <c r="B153" s="1" t="s">
        <v>673</v>
      </c>
      <c r="C153" s="8" t="s">
        <v>805</v>
      </c>
      <c r="D153" s="9" t="s">
        <v>806</v>
      </c>
      <c r="E153" s="8" t="s">
        <v>808</v>
      </c>
      <c r="F153" s="11" t="s">
        <v>809</v>
      </c>
      <c r="G153" s="8" t="s">
        <v>30</v>
      </c>
      <c r="I153" s="1" t="s">
        <v>677</v>
      </c>
    </row>
    <row r="154" spans="1:9" ht="37.5">
      <c r="A154" s="1">
        <v>153</v>
      </c>
      <c r="B154" s="1" t="s">
        <v>673</v>
      </c>
      <c r="C154" s="8" t="s">
        <v>810</v>
      </c>
      <c r="D154" s="9" t="s">
        <v>811</v>
      </c>
      <c r="E154" s="8" t="s">
        <v>812</v>
      </c>
      <c r="F154" s="11" t="s">
        <v>813</v>
      </c>
      <c r="G154" s="8" t="s">
        <v>30</v>
      </c>
      <c r="I154" s="1" t="s">
        <v>677</v>
      </c>
    </row>
    <row r="155" spans="1:9" ht="25">
      <c r="A155" s="1">
        <v>154</v>
      </c>
      <c r="B155" s="1" t="s">
        <v>673</v>
      </c>
      <c r="C155" s="8" t="s">
        <v>814</v>
      </c>
      <c r="D155" s="9" t="s">
        <v>815</v>
      </c>
      <c r="E155" s="8" t="s">
        <v>816</v>
      </c>
      <c r="F155" s="11" t="s">
        <v>817</v>
      </c>
      <c r="G155" s="8" t="s">
        <v>30</v>
      </c>
      <c r="I155" s="1" t="s">
        <v>677</v>
      </c>
    </row>
    <row r="156" spans="1:9" ht="37.5">
      <c r="A156" s="1">
        <v>155</v>
      </c>
      <c r="B156" s="1" t="s">
        <v>673</v>
      </c>
      <c r="C156" s="8" t="s">
        <v>818</v>
      </c>
      <c r="D156" s="9" t="s">
        <v>819</v>
      </c>
      <c r="E156" s="8" t="s">
        <v>820</v>
      </c>
      <c r="F156" s="11" t="s">
        <v>821</v>
      </c>
      <c r="G156" s="8" t="s">
        <v>30</v>
      </c>
      <c r="I156" s="1" t="s">
        <v>677</v>
      </c>
    </row>
    <row r="157" spans="1:9" ht="25">
      <c r="A157" s="1">
        <v>156</v>
      </c>
      <c r="B157" s="1" t="s">
        <v>673</v>
      </c>
      <c r="C157" s="8" t="s">
        <v>822</v>
      </c>
      <c r="D157" s="9" t="s">
        <v>823</v>
      </c>
      <c r="E157" s="8" t="s">
        <v>824</v>
      </c>
      <c r="F157" s="11" t="s">
        <v>825</v>
      </c>
      <c r="G157" s="8" t="s">
        <v>30</v>
      </c>
      <c r="I157" s="1" t="s">
        <v>677</v>
      </c>
    </row>
    <row r="158" spans="1:9" ht="25">
      <c r="A158" s="1">
        <v>157</v>
      </c>
      <c r="B158" s="1" t="s">
        <v>673</v>
      </c>
      <c r="C158" s="8" t="s">
        <v>826</v>
      </c>
      <c r="D158" s="9" t="s">
        <v>827</v>
      </c>
      <c r="E158" s="8" t="s">
        <v>828</v>
      </c>
      <c r="F158" s="11" t="s">
        <v>829</v>
      </c>
      <c r="G158" s="8" t="s">
        <v>30</v>
      </c>
      <c r="I158" s="1" t="s">
        <v>677</v>
      </c>
    </row>
    <row r="159" spans="1:9" ht="12.5">
      <c r="A159" s="1">
        <v>158</v>
      </c>
      <c r="B159" s="1" t="s">
        <v>673</v>
      </c>
      <c r="C159" s="8" t="s">
        <v>830</v>
      </c>
      <c r="D159" s="9" t="s">
        <v>831</v>
      </c>
      <c r="E159" s="8" t="s">
        <v>832</v>
      </c>
      <c r="F159" s="11" t="s">
        <v>833</v>
      </c>
      <c r="G159" s="8" t="s">
        <v>30</v>
      </c>
      <c r="I159" s="1" t="s">
        <v>677</v>
      </c>
    </row>
    <row r="160" spans="1:9" ht="12.5">
      <c r="A160" s="1">
        <v>159</v>
      </c>
      <c r="B160" s="1" t="s">
        <v>673</v>
      </c>
      <c r="C160" s="8"/>
      <c r="D160" s="9" t="s">
        <v>834</v>
      </c>
      <c r="E160" s="8" t="s">
        <v>835</v>
      </c>
      <c r="F160" s="11" t="s">
        <v>836</v>
      </c>
      <c r="G160" s="8" t="s">
        <v>30</v>
      </c>
      <c r="I160" s="1" t="s">
        <v>677</v>
      </c>
    </row>
    <row r="161" spans="1:9" ht="12.5">
      <c r="A161" s="1">
        <v>160</v>
      </c>
      <c r="B161" s="1" t="s">
        <v>673</v>
      </c>
      <c r="C161" s="8"/>
      <c r="D161" s="9" t="s">
        <v>837</v>
      </c>
      <c r="E161" s="8" t="s">
        <v>838</v>
      </c>
      <c r="F161" s="11" t="s">
        <v>839</v>
      </c>
      <c r="G161" s="8" t="s">
        <v>30</v>
      </c>
      <c r="I161" s="1" t="s">
        <v>677</v>
      </c>
    </row>
    <row r="162" spans="1:9" ht="25">
      <c r="A162" s="1">
        <v>161</v>
      </c>
      <c r="B162" s="1" t="s">
        <v>673</v>
      </c>
      <c r="C162" s="8" t="s">
        <v>840</v>
      </c>
      <c r="D162" s="9" t="s">
        <v>841</v>
      </c>
      <c r="E162" s="8" t="s">
        <v>842</v>
      </c>
      <c r="F162" s="11" t="s">
        <v>843</v>
      </c>
      <c r="G162" s="8" t="s">
        <v>30</v>
      </c>
      <c r="I162" s="1" t="s">
        <v>677</v>
      </c>
    </row>
    <row r="163" spans="1:9" ht="25">
      <c r="A163" s="1">
        <v>162</v>
      </c>
      <c r="B163" s="1" t="s">
        <v>673</v>
      </c>
      <c r="C163" s="8" t="s">
        <v>844</v>
      </c>
      <c r="D163" s="9" t="s">
        <v>845</v>
      </c>
      <c r="E163" s="8" t="s">
        <v>846</v>
      </c>
      <c r="F163" s="11" t="s">
        <v>847</v>
      </c>
      <c r="G163" s="8" t="s">
        <v>30</v>
      </c>
      <c r="I163" s="1" t="s">
        <v>677</v>
      </c>
    </row>
    <row r="164" spans="1:9" ht="25">
      <c r="A164" s="1">
        <v>163</v>
      </c>
      <c r="B164" s="1" t="s">
        <v>673</v>
      </c>
      <c r="C164" s="8" t="s">
        <v>848</v>
      </c>
      <c r="D164" s="9" t="s">
        <v>849</v>
      </c>
      <c r="E164" s="8" t="s">
        <v>850</v>
      </c>
      <c r="F164" s="11" t="s">
        <v>851</v>
      </c>
      <c r="G164" s="8" t="s">
        <v>30</v>
      </c>
      <c r="I164" s="1" t="s">
        <v>677</v>
      </c>
    </row>
    <row r="165" spans="1:9" ht="12.5">
      <c r="A165" s="1">
        <v>164</v>
      </c>
      <c r="B165" s="1" t="s">
        <v>673</v>
      </c>
      <c r="C165" s="8"/>
      <c r="D165" s="9" t="s">
        <v>852</v>
      </c>
      <c r="E165" s="8" t="s">
        <v>853</v>
      </c>
      <c r="F165" s="11" t="s">
        <v>854</v>
      </c>
      <c r="G165" s="8" t="s">
        <v>30</v>
      </c>
      <c r="I165" s="1" t="s">
        <v>677</v>
      </c>
    </row>
    <row r="166" spans="1:9" ht="37.5">
      <c r="A166" s="1">
        <v>165</v>
      </c>
      <c r="B166" s="1" t="s">
        <v>673</v>
      </c>
      <c r="C166" s="8" t="s">
        <v>855</v>
      </c>
      <c r="D166" s="9" t="s">
        <v>856</v>
      </c>
      <c r="E166" s="8" t="s">
        <v>857</v>
      </c>
      <c r="F166" s="11" t="s">
        <v>858</v>
      </c>
      <c r="G166" s="8" t="s">
        <v>30</v>
      </c>
      <c r="I166" s="1" t="s">
        <v>677</v>
      </c>
    </row>
    <row r="167" spans="1:9" ht="25">
      <c r="A167" s="1">
        <v>166</v>
      </c>
      <c r="B167" s="1" t="s">
        <v>673</v>
      </c>
      <c r="C167" s="8"/>
      <c r="D167" s="9" t="s">
        <v>859</v>
      </c>
      <c r="E167" s="8" t="s">
        <v>860</v>
      </c>
      <c r="F167" s="11" t="s">
        <v>861</v>
      </c>
      <c r="G167" s="8" t="s">
        <v>30</v>
      </c>
      <c r="I167" s="1" t="s">
        <v>677</v>
      </c>
    </row>
    <row r="168" spans="1:9" ht="12.5">
      <c r="A168" s="1">
        <v>167</v>
      </c>
      <c r="B168" s="1" t="s">
        <v>673</v>
      </c>
      <c r="C168" s="8"/>
      <c r="D168" s="9" t="s">
        <v>862</v>
      </c>
      <c r="E168" s="8" t="s">
        <v>863</v>
      </c>
      <c r="F168" s="11" t="s">
        <v>864</v>
      </c>
      <c r="G168" s="8" t="s">
        <v>30</v>
      </c>
      <c r="I168" s="1" t="s">
        <v>677</v>
      </c>
    </row>
    <row r="169" spans="1:9" ht="25">
      <c r="A169" s="1">
        <v>168</v>
      </c>
      <c r="B169" s="1" t="s">
        <v>673</v>
      </c>
      <c r="C169" s="8" t="s">
        <v>865</v>
      </c>
      <c r="D169" s="9" t="s">
        <v>866</v>
      </c>
      <c r="E169" s="8" t="s">
        <v>868</v>
      </c>
      <c r="F169" s="11" t="s">
        <v>869</v>
      </c>
      <c r="G169" s="8" t="s">
        <v>30</v>
      </c>
      <c r="I169" s="1" t="s">
        <v>677</v>
      </c>
    </row>
    <row r="170" spans="1:9" ht="12.5">
      <c r="A170" s="1">
        <v>169</v>
      </c>
      <c r="B170" s="1" t="s">
        <v>673</v>
      </c>
      <c r="C170" s="8"/>
      <c r="D170" s="9" t="s">
        <v>870</v>
      </c>
      <c r="E170" s="8" t="s">
        <v>871</v>
      </c>
      <c r="F170" s="11" t="s">
        <v>872</v>
      </c>
      <c r="G170" s="8" t="s">
        <v>30</v>
      </c>
      <c r="I170" s="1" t="s">
        <v>677</v>
      </c>
    </row>
    <row r="171" spans="1:9" ht="37.5">
      <c r="A171" s="1">
        <v>170</v>
      </c>
      <c r="B171" s="1" t="s">
        <v>673</v>
      </c>
      <c r="C171" s="8" t="s">
        <v>873</v>
      </c>
      <c r="D171" s="9" t="s">
        <v>874</v>
      </c>
      <c r="E171" s="8" t="s">
        <v>875</v>
      </c>
      <c r="F171" s="11" t="s">
        <v>876</v>
      </c>
      <c r="G171" s="8" t="s">
        <v>30</v>
      </c>
      <c r="I171" s="1" t="s">
        <v>677</v>
      </c>
    </row>
    <row r="172" spans="1:9" ht="25">
      <c r="A172" s="1">
        <v>171</v>
      </c>
      <c r="B172" s="1" t="s">
        <v>673</v>
      </c>
      <c r="C172" s="8" t="s">
        <v>877</v>
      </c>
      <c r="D172" s="9" t="s">
        <v>878</v>
      </c>
      <c r="E172" s="8" t="s">
        <v>879</v>
      </c>
      <c r="F172" s="11" t="s">
        <v>880</v>
      </c>
      <c r="G172" s="8" t="s">
        <v>30</v>
      </c>
      <c r="I172" s="1" t="s">
        <v>677</v>
      </c>
    </row>
    <row r="173" spans="1:9" ht="25">
      <c r="A173" s="1">
        <v>172</v>
      </c>
      <c r="B173" s="1" t="s">
        <v>673</v>
      </c>
      <c r="C173" s="8" t="s">
        <v>881</v>
      </c>
      <c r="D173" s="9" t="s">
        <v>882</v>
      </c>
      <c r="E173" s="8" t="s">
        <v>883</v>
      </c>
      <c r="F173" s="11" t="s">
        <v>884</v>
      </c>
      <c r="G173" s="8" t="s">
        <v>30</v>
      </c>
      <c r="I173" s="1" t="s">
        <v>677</v>
      </c>
    </row>
    <row r="174" spans="1:9" ht="25">
      <c r="A174" s="1">
        <v>173</v>
      </c>
      <c r="B174" s="1" t="s">
        <v>673</v>
      </c>
      <c r="C174" s="8" t="s">
        <v>885</v>
      </c>
      <c r="D174" s="9" t="s">
        <v>886</v>
      </c>
      <c r="E174" s="8" t="s">
        <v>887</v>
      </c>
      <c r="F174" s="11" t="s">
        <v>888</v>
      </c>
      <c r="G174" s="8" t="s">
        <v>30</v>
      </c>
      <c r="I174" s="1" t="s">
        <v>677</v>
      </c>
    </row>
    <row r="175" spans="1:9" ht="12.5">
      <c r="A175" s="1">
        <v>174</v>
      </c>
      <c r="B175" s="1" t="s">
        <v>673</v>
      </c>
      <c r="C175" s="8" t="s">
        <v>889</v>
      </c>
      <c r="D175" s="9" t="s">
        <v>99</v>
      </c>
      <c r="E175" s="8" t="s">
        <v>102</v>
      </c>
      <c r="F175" s="11" t="s">
        <v>890</v>
      </c>
      <c r="G175" s="8" t="s">
        <v>30</v>
      </c>
      <c r="I175" s="1" t="s">
        <v>677</v>
      </c>
    </row>
    <row r="176" spans="1:9" ht="37.5">
      <c r="A176" s="1">
        <v>175</v>
      </c>
      <c r="B176" s="1" t="s">
        <v>673</v>
      </c>
      <c r="C176" s="8" t="s">
        <v>891</v>
      </c>
      <c r="D176" s="9" t="s">
        <v>892</v>
      </c>
      <c r="E176" s="8" t="s">
        <v>893</v>
      </c>
      <c r="F176" s="11" t="s">
        <v>894</v>
      </c>
      <c r="G176" s="8" t="s">
        <v>30</v>
      </c>
      <c r="I176" s="1" t="s">
        <v>677</v>
      </c>
    </row>
    <row r="177" spans="1:9" ht="25">
      <c r="A177" s="1">
        <v>176</v>
      </c>
      <c r="B177" s="1" t="s">
        <v>673</v>
      </c>
      <c r="C177" s="8" t="s">
        <v>895</v>
      </c>
      <c r="D177" s="9" t="s">
        <v>896</v>
      </c>
      <c r="E177" s="8" t="s">
        <v>897</v>
      </c>
      <c r="F177" s="11" t="s">
        <v>898</v>
      </c>
      <c r="G177" s="8" t="s">
        <v>30</v>
      </c>
      <c r="I177" s="1" t="s">
        <v>677</v>
      </c>
    </row>
    <row r="178" spans="1:9" ht="25">
      <c r="A178" s="1">
        <v>177</v>
      </c>
      <c r="B178" s="1" t="s">
        <v>673</v>
      </c>
      <c r="C178" s="8" t="s">
        <v>899</v>
      </c>
      <c r="D178" s="9" t="s">
        <v>900</v>
      </c>
      <c r="E178" s="8" t="s">
        <v>902</v>
      </c>
      <c r="F178" s="11" t="s">
        <v>903</v>
      </c>
      <c r="G178" s="8" t="s">
        <v>30</v>
      </c>
      <c r="I178" s="1" t="s">
        <v>677</v>
      </c>
    </row>
    <row r="179" spans="1:9" ht="12.5">
      <c r="A179" s="1">
        <v>178</v>
      </c>
      <c r="B179" s="1" t="s">
        <v>673</v>
      </c>
      <c r="C179" s="8"/>
      <c r="D179" s="9" t="s">
        <v>904</v>
      </c>
      <c r="E179" s="8" t="s">
        <v>905</v>
      </c>
      <c r="F179" s="11" t="s">
        <v>906</v>
      </c>
      <c r="G179" s="8" t="s">
        <v>30</v>
      </c>
      <c r="I179" s="1" t="s">
        <v>677</v>
      </c>
    </row>
    <row r="180" spans="1:9" ht="25">
      <c r="A180" s="1">
        <v>179</v>
      </c>
      <c r="B180" s="1" t="s">
        <v>673</v>
      </c>
      <c r="C180" s="8" t="s">
        <v>907</v>
      </c>
      <c r="D180" s="9" t="s">
        <v>908</v>
      </c>
      <c r="E180" s="8" t="s">
        <v>909</v>
      </c>
      <c r="F180" s="11" t="s">
        <v>910</v>
      </c>
      <c r="G180" s="8" t="s">
        <v>30</v>
      </c>
      <c r="I180" s="1" t="s">
        <v>677</v>
      </c>
    </row>
    <row r="181" spans="1:9" ht="25">
      <c r="A181" s="1">
        <v>180</v>
      </c>
      <c r="B181" s="1" t="s">
        <v>673</v>
      </c>
      <c r="C181" s="8" t="s">
        <v>911</v>
      </c>
      <c r="D181" s="9" t="s">
        <v>912</v>
      </c>
      <c r="E181" s="8" t="s">
        <v>914</v>
      </c>
      <c r="F181" s="11" t="s">
        <v>915</v>
      </c>
      <c r="G181" s="8" t="s">
        <v>30</v>
      </c>
      <c r="I181" s="1" t="s">
        <v>677</v>
      </c>
    </row>
    <row r="182" spans="1:9" ht="12.5">
      <c r="A182" s="1">
        <v>181</v>
      </c>
      <c r="B182" s="1" t="s">
        <v>673</v>
      </c>
      <c r="C182" s="8"/>
      <c r="D182" s="9" t="s">
        <v>916</v>
      </c>
      <c r="E182" s="8" t="s">
        <v>917</v>
      </c>
      <c r="F182" s="11" t="s">
        <v>918</v>
      </c>
      <c r="G182" s="8" t="s">
        <v>30</v>
      </c>
      <c r="I182" s="1" t="s">
        <v>677</v>
      </c>
    </row>
    <row r="183" spans="1:9" ht="25">
      <c r="A183" s="1">
        <v>182</v>
      </c>
      <c r="B183" s="1" t="s">
        <v>673</v>
      </c>
      <c r="C183" s="8"/>
      <c r="D183" s="9" t="s">
        <v>919</v>
      </c>
      <c r="E183" s="8" t="s">
        <v>920</v>
      </c>
      <c r="F183" s="11" t="s">
        <v>921</v>
      </c>
      <c r="G183" s="8" t="s">
        <v>30</v>
      </c>
      <c r="I183" s="1" t="s">
        <v>677</v>
      </c>
    </row>
    <row r="184" spans="1:9" ht="12.5">
      <c r="A184" s="1">
        <v>183</v>
      </c>
      <c r="B184" s="1" t="s">
        <v>673</v>
      </c>
      <c r="C184" s="8" t="s">
        <v>922</v>
      </c>
      <c r="D184" s="9" t="s">
        <v>923</v>
      </c>
      <c r="E184" s="8" t="s">
        <v>925</v>
      </c>
      <c r="F184" s="11" t="s">
        <v>926</v>
      </c>
      <c r="G184" s="8" t="s">
        <v>30</v>
      </c>
      <c r="I184" s="1" t="s">
        <v>677</v>
      </c>
    </row>
    <row r="185" spans="1:9" ht="37.5">
      <c r="A185" s="1">
        <v>184</v>
      </c>
      <c r="B185" s="1" t="s">
        <v>673</v>
      </c>
      <c r="C185" s="8" t="s">
        <v>927</v>
      </c>
      <c r="D185" s="9" t="s">
        <v>928</v>
      </c>
      <c r="E185" s="8" t="s">
        <v>929</v>
      </c>
      <c r="F185" s="11" t="s">
        <v>930</v>
      </c>
      <c r="G185" s="8" t="s">
        <v>30</v>
      </c>
      <c r="I185" s="1" t="s">
        <v>677</v>
      </c>
    </row>
    <row r="186" spans="1:9" ht="37.5">
      <c r="A186" s="1">
        <v>185</v>
      </c>
      <c r="B186" s="1" t="s">
        <v>673</v>
      </c>
      <c r="C186" s="8" t="s">
        <v>931</v>
      </c>
      <c r="D186" s="9" t="s">
        <v>932</v>
      </c>
      <c r="E186" s="8" t="s">
        <v>933</v>
      </c>
      <c r="F186" s="11" t="s">
        <v>934</v>
      </c>
      <c r="G186" s="8" t="s">
        <v>30</v>
      </c>
      <c r="I186" s="1" t="s">
        <v>677</v>
      </c>
    </row>
    <row r="187" spans="1:9" ht="12.5">
      <c r="A187" s="1">
        <v>186</v>
      </c>
      <c r="B187" s="1" t="s">
        <v>673</v>
      </c>
      <c r="C187" s="8"/>
      <c r="D187" s="9" t="s">
        <v>935</v>
      </c>
      <c r="E187" s="8" t="s">
        <v>936</v>
      </c>
      <c r="F187" s="11" t="s">
        <v>937</v>
      </c>
      <c r="G187" s="8" t="s">
        <v>30</v>
      </c>
      <c r="I187" s="1" t="s">
        <v>677</v>
      </c>
    </row>
    <row r="188" spans="1:9" ht="25">
      <c r="A188" s="1">
        <v>187</v>
      </c>
      <c r="B188" s="1" t="s">
        <v>673</v>
      </c>
      <c r="C188" s="8" t="s">
        <v>938</v>
      </c>
      <c r="D188" s="9" t="s">
        <v>939</v>
      </c>
      <c r="E188" s="8" t="s">
        <v>940</v>
      </c>
      <c r="F188" s="11" t="s">
        <v>941</v>
      </c>
      <c r="G188" s="8" t="s">
        <v>30</v>
      </c>
      <c r="I188" s="1" t="s">
        <v>677</v>
      </c>
    </row>
    <row r="189" spans="1:9" ht="37.5">
      <c r="A189" s="1">
        <v>188</v>
      </c>
      <c r="B189" s="1" t="s">
        <v>673</v>
      </c>
      <c r="C189" s="8" t="s">
        <v>942</v>
      </c>
      <c r="D189" s="9" t="s">
        <v>943</v>
      </c>
      <c r="E189" s="8" t="s">
        <v>944</v>
      </c>
      <c r="F189" s="11" t="s">
        <v>945</v>
      </c>
      <c r="G189" s="8" t="s">
        <v>30</v>
      </c>
      <c r="I189" s="1" t="s">
        <v>677</v>
      </c>
    </row>
    <row r="190" spans="1:9" ht="25">
      <c r="A190" s="1">
        <v>189</v>
      </c>
      <c r="B190" s="1" t="s">
        <v>673</v>
      </c>
      <c r="C190" s="8" t="s">
        <v>946</v>
      </c>
      <c r="D190" s="9" t="s">
        <v>947</v>
      </c>
      <c r="E190" s="8" t="s">
        <v>948</v>
      </c>
      <c r="F190" s="11" t="s">
        <v>949</v>
      </c>
      <c r="G190" s="8" t="s">
        <v>30</v>
      </c>
      <c r="I190" s="1" t="s">
        <v>677</v>
      </c>
    </row>
    <row r="191" spans="1:9" ht="25">
      <c r="A191" s="1">
        <v>190</v>
      </c>
      <c r="B191" s="1" t="s">
        <v>673</v>
      </c>
      <c r="C191" s="8" t="s">
        <v>950</v>
      </c>
      <c r="D191" s="9" t="s">
        <v>951</v>
      </c>
      <c r="E191" s="8" t="s">
        <v>952</v>
      </c>
      <c r="F191" s="11" t="s">
        <v>953</v>
      </c>
      <c r="G191" s="8" t="s">
        <v>30</v>
      </c>
      <c r="I191" s="1" t="s">
        <v>677</v>
      </c>
    </row>
    <row r="192" spans="1:9" ht="25">
      <c r="A192" s="1">
        <v>191</v>
      </c>
      <c r="B192" s="1" t="s">
        <v>673</v>
      </c>
      <c r="C192" s="8" t="s">
        <v>954</v>
      </c>
      <c r="D192" s="9" t="s">
        <v>955</v>
      </c>
      <c r="E192" s="8" t="s">
        <v>956</v>
      </c>
      <c r="F192" s="11" t="s">
        <v>957</v>
      </c>
      <c r="G192" s="8" t="s">
        <v>30</v>
      </c>
      <c r="I192" s="1" t="s">
        <v>677</v>
      </c>
    </row>
    <row r="193" spans="1:9" ht="25">
      <c r="A193" s="1">
        <v>192</v>
      </c>
      <c r="B193" s="1" t="s">
        <v>673</v>
      </c>
      <c r="C193" s="8" t="s">
        <v>958</v>
      </c>
      <c r="D193" s="9" t="s">
        <v>959</v>
      </c>
      <c r="E193" s="8" t="s">
        <v>960</v>
      </c>
      <c r="F193" s="11" t="s">
        <v>961</v>
      </c>
      <c r="G193" s="8" t="s">
        <v>30</v>
      </c>
      <c r="I193" s="1" t="s">
        <v>677</v>
      </c>
    </row>
    <row r="194" spans="1:9" ht="25">
      <c r="A194" s="1">
        <v>193</v>
      </c>
      <c r="B194" s="1" t="s">
        <v>673</v>
      </c>
      <c r="C194" s="8" t="s">
        <v>962</v>
      </c>
      <c r="D194" s="9" t="s">
        <v>963</v>
      </c>
      <c r="E194" s="8" t="s">
        <v>964</v>
      </c>
      <c r="F194" s="11" t="s">
        <v>965</v>
      </c>
      <c r="G194" s="8" t="s">
        <v>30</v>
      </c>
      <c r="I194" s="1" t="s">
        <v>677</v>
      </c>
    </row>
    <row r="195" spans="1:9" ht="25">
      <c r="A195" s="1">
        <v>194</v>
      </c>
      <c r="B195" s="1" t="s">
        <v>673</v>
      </c>
      <c r="C195" s="8" t="s">
        <v>966</v>
      </c>
      <c r="D195" s="9" t="s">
        <v>967</v>
      </c>
      <c r="E195" s="8" t="s">
        <v>969</v>
      </c>
      <c r="F195" s="11" t="s">
        <v>970</v>
      </c>
      <c r="G195" s="8" t="s">
        <v>30</v>
      </c>
      <c r="I195" s="1" t="s">
        <v>677</v>
      </c>
    </row>
    <row r="196" spans="1:9" ht="12.5">
      <c r="A196" s="1">
        <v>195</v>
      </c>
      <c r="B196" s="1" t="s">
        <v>673</v>
      </c>
      <c r="C196" s="8"/>
      <c r="D196" s="9" t="s">
        <v>971</v>
      </c>
      <c r="E196" s="8" t="s">
        <v>972</v>
      </c>
      <c r="F196" s="11" t="s">
        <v>973</v>
      </c>
      <c r="G196" s="8" t="s">
        <v>30</v>
      </c>
      <c r="I196" s="1" t="s">
        <v>677</v>
      </c>
    </row>
    <row r="197" spans="1:9" ht="25">
      <c r="A197" s="1">
        <v>196</v>
      </c>
      <c r="B197" s="1" t="s">
        <v>673</v>
      </c>
      <c r="C197" s="8" t="s">
        <v>974</v>
      </c>
      <c r="D197" s="9" t="s">
        <v>975</v>
      </c>
      <c r="E197" s="8" t="s">
        <v>976</v>
      </c>
      <c r="F197" s="11" t="s">
        <v>977</v>
      </c>
      <c r="G197" s="8" t="s">
        <v>30</v>
      </c>
      <c r="I197" s="1" t="s">
        <v>677</v>
      </c>
    </row>
    <row r="198" spans="1:9" ht="12.5">
      <c r="A198" s="1">
        <v>197</v>
      </c>
      <c r="B198" s="1" t="s">
        <v>673</v>
      </c>
      <c r="C198" s="8" t="s">
        <v>978</v>
      </c>
      <c r="D198" s="9" t="s">
        <v>979</v>
      </c>
      <c r="E198" s="8" t="s">
        <v>980</v>
      </c>
      <c r="F198" s="11" t="s">
        <v>981</v>
      </c>
      <c r="G198" s="8" t="s">
        <v>30</v>
      </c>
      <c r="I198" s="1" t="s">
        <v>677</v>
      </c>
    </row>
    <row r="199" spans="1:9" ht="25">
      <c r="A199" s="1">
        <v>198</v>
      </c>
      <c r="B199" s="1" t="s">
        <v>673</v>
      </c>
      <c r="C199" s="8" t="s">
        <v>982</v>
      </c>
      <c r="D199" s="9" t="s">
        <v>983</v>
      </c>
      <c r="E199" s="8" t="s">
        <v>984</v>
      </c>
      <c r="F199" s="11" t="s">
        <v>985</v>
      </c>
      <c r="G199" s="8" t="s">
        <v>30</v>
      </c>
      <c r="I199" s="1" t="s">
        <v>677</v>
      </c>
    </row>
    <row r="200" spans="1:9" ht="25">
      <c r="A200" s="1">
        <v>199</v>
      </c>
      <c r="B200" s="1" t="s">
        <v>673</v>
      </c>
      <c r="C200" s="8" t="s">
        <v>986</v>
      </c>
      <c r="D200" s="9" t="s">
        <v>987</v>
      </c>
      <c r="E200" s="8" t="s">
        <v>988</v>
      </c>
      <c r="F200" s="11" t="s">
        <v>989</v>
      </c>
      <c r="G200" s="8" t="s">
        <v>30</v>
      </c>
      <c r="I200" s="1" t="s">
        <v>677</v>
      </c>
    </row>
    <row r="201" spans="1:9" ht="25">
      <c r="A201" s="1">
        <v>200</v>
      </c>
      <c r="B201" s="1" t="s">
        <v>673</v>
      </c>
      <c r="C201" s="8" t="s">
        <v>990</v>
      </c>
      <c r="D201" s="9" t="s">
        <v>991</v>
      </c>
      <c r="E201" s="8" t="s">
        <v>992</v>
      </c>
      <c r="F201" s="11" t="s">
        <v>993</v>
      </c>
      <c r="G201" s="8" t="s">
        <v>30</v>
      </c>
      <c r="I201" s="1" t="s">
        <v>677</v>
      </c>
    </row>
    <row r="202" spans="1:9" ht="25">
      <c r="A202" s="1">
        <v>201</v>
      </c>
      <c r="B202" s="1" t="s">
        <v>673</v>
      </c>
      <c r="C202" s="8" t="s">
        <v>994</v>
      </c>
      <c r="D202" s="9" t="s">
        <v>995</v>
      </c>
      <c r="E202" s="8" t="s">
        <v>996</v>
      </c>
      <c r="F202" s="11" t="s">
        <v>997</v>
      </c>
      <c r="G202" s="8" t="s">
        <v>30</v>
      </c>
      <c r="I202" s="1" t="s">
        <v>677</v>
      </c>
    </row>
    <row r="203" spans="1:9" ht="12.5">
      <c r="A203" s="1">
        <v>202</v>
      </c>
      <c r="B203" s="1" t="s">
        <v>673</v>
      </c>
      <c r="C203" s="8" t="s">
        <v>998</v>
      </c>
      <c r="D203" s="9" t="s">
        <v>999</v>
      </c>
      <c r="E203" s="8" t="s">
        <v>1000</v>
      </c>
      <c r="F203" s="11" t="s">
        <v>1001</v>
      </c>
      <c r="G203" s="8" t="s">
        <v>30</v>
      </c>
      <c r="I203" s="1" t="s">
        <v>677</v>
      </c>
    </row>
    <row r="204" spans="1:9" ht="12.5">
      <c r="A204" s="1">
        <v>203</v>
      </c>
      <c r="B204" s="1" t="s">
        <v>673</v>
      </c>
      <c r="C204" s="8"/>
      <c r="D204" s="9" t="s">
        <v>1002</v>
      </c>
      <c r="E204" s="8" t="s">
        <v>1003</v>
      </c>
      <c r="F204" s="11" t="s">
        <v>1004</v>
      </c>
      <c r="G204" s="8" t="s">
        <v>30</v>
      </c>
      <c r="I204" s="1" t="s">
        <v>677</v>
      </c>
    </row>
    <row r="205" spans="1:9" ht="25">
      <c r="A205" s="1">
        <v>204</v>
      </c>
      <c r="B205" s="1" t="s">
        <v>673</v>
      </c>
      <c r="C205" s="8" t="s">
        <v>1005</v>
      </c>
      <c r="D205" s="9" t="s">
        <v>1006</v>
      </c>
      <c r="E205" s="8" t="s">
        <v>1007</v>
      </c>
      <c r="F205" s="11" t="s">
        <v>1008</v>
      </c>
      <c r="G205" s="8" t="s">
        <v>30</v>
      </c>
      <c r="I205" s="1" t="s">
        <v>677</v>
      </c>
    </row>
    <row r="206" spans="1:9" ht="37.5">
      <c r="A206" s="1">
        <v>205</v>
      </c>
      <c r="B206" s="1" t="s">
        <v>673</v>
      </c>
      <c r="C206" s="8" t="s">
        <v>1009</v>
      </c>
      <c r="D206" s="9" t="s">
        <v>1010</v>
      </c>
      <c r="E206" s="8" t="s">
        <v>1011</v>
      </c>
      <c r="F206" s="11" t="s">
        <v>1012</v>
      </c>
      <c r="G206" s="8" t="s">
        <v>30</v>
      </c>
      <c r="I206" s="1" t="s">
        <v>677</v>
      </c>
    </row>
    <row r="207" spans="1:9" ht="37.5">
      <c r="A207" s="1">
        <v>206</v>
      </c>
      <c r="B207" s="1" t="s">
        <v>673</v>
      </c>
      <c r="C207" s="8" t="s">
        <v>1013</v>
      </c>
      <c r="D207" s="9" t="s">
        <v>1014</v>
      </c>
      <c r="E207" s="8" t="s">
        <v>1015</v>
      </c>
      <c r="F207" s="11" t="s">
        <v>1016</v>
      </c>
      <c r="G207" s="8" t="s">
        <v>30</v>
      </c>
      <c r="I207" s="1" t="s">
        <v>677</v>
      </c>
    </row>
    <row r="208" spans="1:9" ht="12.5">
      <c r="A208" s="1">
        <v>207</v>
      </c>
      <c r="B208" s="1" t="s">
        <v>673</v>
      </c>
      <c r="C208" s="8"/>
      <c r="D208" s="9" t="s">
        <v>1017</v>
      </c>
      <c r="E208" s="8" t="s">
        <v>1018</v>
      </c>
      <c r="F208" s="11" t="s">
        <v>1019</v>
      </c>
      <c r="G208" s="8" t="s">
        <v>30</v>
      </c>
      <c r="I208" s="1" t="s">
        <v>677</v>
      </c>
    </row>
    <row r="209" spans="1:9" ht="25">
      <c r="A209" s="1">
        <v>208</v>
      </c>
      <c r="B209" s="1" t="s">
        <v>673</v>
      </c>
      <c r="C209" s="8" t="s">
        <v>1020</v>
      </c>
      <c r="D209" s="9" t="s">
        <v>1021</v>
      </c>
      <c r="E209" s="8" t="s">
        <v>1022</v>
      </c>
      <c r="F209" s="11" t="s">
        <v>1023</v>
      </c>
      <c r="G209" s="8" t="s">
        <v>30</v>
      </c>
      <c r="I209" s="1" t="s">
        <v>677</v>
      </c>
    </row>
    <row r="210" spans="1:9" ht="37.5">
      <c r="A210" s="1">
        <v>209</v>
      </c>
      <c r="B210" s="1" t="s">
        <v>673</v>
      </c>
      <c r="C210" s="8" t="s">
        <v>1024</v>
      </c>
      <c r="D210" s="9" t="s">
        <v>1025</v>
      </c>
      <c r="E210" s="8" t="s">
        <v>1026</v>
      </c>
      <c r="F210" s="11" t="s">
        <v>1027</v>
      </c>
      <c r="G210" s="8" t="s">
        <v>30</v>
      </c>
      <c r="I210" s="1" t="s">
        <v>677</v>
      </c>
    </row>
    <row r="211" spans="1:9" ht="37.5">
      <c r="A211" s="1">
        <v>210</v>
      </c>
      <c r="B211" s="1" t="s">
        <v>673</v>
      </c>
      <c r="C211" s="8" t="s">
        <v>1028</v>
      </c>
      <c r="D211" s="9" t="s">
        <v>1029</v>
      </c>
      <c r="E211" s="8" t="s">
        <v>1030</v>
      </c>
      <c r="F211" s="11" t="s">
        <v>1031</v>
      </c>
      <c r="G211" s="8" t="s">
        <v>30</v>
      </c>
      <c r="I211" s="1" t="s">
        <v>677</v>
      </c>
    </row>
    <row r="212" spans="1:9" ht="25">
      <c r="A212" s="1">
        <v>211</v>
      </c>
      <c r="B212" s="1" t="s">
        <v>673</v>
      </c>
      <c r="C212" s="8" t="s">
        <v>1032</v>
      </c>
      <c r="D212" s="9" t="s">
        <v>1033</v>
      </c>
      <c r="E212" s="8" t="s">
        <v>1034</v>
      </c>
      <c r="F212" s="11" t="s">
        <v>1035</v>
      </c>
      <c r="G212" s="8" t="s">
        <v>30</v>
      </c>
      <c r="I212" s="1" t="s">
        <v>677</v>
      </c>
    </row>
    <row r="213" spans="1:9" ht="25">
      <c r="A213" s="1">
        <v>212</v>
      </c>
      <c r="B213" s="1" t="s">
        <v>673</v>
      </c>
      <c r="C213" s="8" t="s">
        <v>1036</v>
      </c>
      <c r="D213" s="9" t="s">
        <v>1037</v>
      </c>
      <c r="E213" s="8" t="s">
        <v>1038</v>
      </c>
      <c r="F213" s="11" t="s">
        <v>1039</v>
      </c>
      <c r="G213" s="8" t="s">
        <v>30</v>
      </c>
      <c r="I213" s="1" t="s">
        <v>677</v>
      </c>
    </row>
    <row r="214" spans="1:9" ht="25">
      <c r="A214" s="1">
        <v>213</v>
      </c>
      <c r="B214" s="1" t="s">
        <v>673</v>
      </c>
      <c r="C214" s="8" t="s">
        <v>1040</v>
      </c>
      <c r="D214" s="9" t="s">
        <v>1041</v>
      </c>
      <c r="E214" s="8" t="s">
        <v>1042</v>
      </c>
      <c r="F214" s="11" t="s">
        <v>1043</v>
      </c>
      <c r="G214" s="8" t="s">
        <v>30</v>
      </c>
      <c r="I214" s="1" t="s">
        <v>677</v>
      </c>
    </row>
    <row r="215" spans="1:9" ht="25">
      <c r="A215" s="1">
        <v>214</v>
      </c>
      <c r="B215" s="1" t="s">
        <v>673</v>
      </c>
      <c r="C215" s="8" t="s">
        <v>1044</v>
      </c>
      <c r="D215" s="9" t="s">
        <v>1045</v>
      </c>
      <c r="E215" s="8" t="s">
        <v>1047</v>
      </c>
      <c r="F215" s="11" t="s">
        <v>1048</v>
      </c>
      <c r="G215" s="8" t="s">
        <v>30</v>
      </c>
      <c r="I215" s="1" t="s">
        <v>677</v>
      </c>
    </row>
    <row r="216" spans="1:9" ht="25">
      <c r="A216" s="1">
        <v>215</v>
      </c>
      <c r="B216" s="1" t="s">
        <v>673</v>
      </c>
      <c r="C216" s="8" t="s">
        <v>1049</v>
      </c>
      <c r="D216" s="9" t="s">
        <v>1050</v>
      </c>
      <c r="E216" s="8" t="s">
        <v>1051</v>
      </c>
      <c r="F216" s="11" t="s">
        <v>1052</v>
      </c>
      <c r="G216" s="8" t="s">
        <v>30</v>
      </c>
      <c r="I216" s="1" t="s">
        <v>677</v>
      </c>
    </row>
    <row r="217" spans="1:9" ht="12.5">
      <c r="A217" s="1">
        <v>216</v>
      </c>
      <c r="B217" s="1" t="s">
        <v>673</v>
      </c>
      <c r="C217" s="8"/>
      <c r="D217" s="9" t="s">
        <v>1053</v>
      </c>
      <c r="E217" s="8" t="s">
        <v>1054</v>
      </c>
      <c r="F217" s="11" t="s">
        <v>1055</v>
      </c>
      <c r="G217" s="8" t="s">
        <v>30</v>
      </c>
      <c r="I217" s="1" t="s">
        <v>677</v>
      </c>
    </row>
    <row r="218" spans="1:9" ht="12.5">
      <c r="A218" s="1">
        <v>217</v>
      </c>
      <c r="B218" s="1" t="s">
        <v>673</v>
      </c>
      <c r="C218" s="8"/>
      <c r="D218" s="9" t="s">
        <v>1056</v>
      </c>
      <c r="E218" s="8" t="s">
        <v>1057</v>
      </c>
      <c r="F218" s="11" t="s">
        <v>1058</v>
      </c>
      <c r="G218" s="8" t="s">
        <v>30</v>
      </c>
      <c r="I218" s="1" t="s">
        <v>677</v>
      </c>
    </row>
    <row r="219" spans="1:9" ht="37.5">
      <c r="A219" s="1">
        <v>218</v>
      </c>
      <c r="B219" s="1" t="s">
        <v>673</v>
      </c>
      <c r="C219" s="8" t="s">
        <v>1059</v>
      </c>
      <c r="D219" s="9" t="s">
        <v>1060</v>
      </c>
      <c r="E219" s="8" t="s">
        <v>1061</v>
      </c>
      <c r="F219" s="11" t="s">
        <v>1062</v>
      </c>
      <c r="G219" s="8" t="s">
        <v>30</v>
      </c>
      <c r="I219" s="1" t="s">
        <v>677</v>
      </c>
    </row>
    <row r="220" spans="1:9" ht="25">
      <c r="A220" s="1">
        <v>219</v>
      </c>
      <c r="B220" s="1" t="s">
        <v>673</v>
      </c>
      <c r="C220" s="8"/>
      <c r="D220" s="9" t="s">
        <v>1063</v>
      </c>
      <c r="E220" s="8" t="s">
        <v>1064</v>
      </c>
      <c r="F220" s="11" t="s">
        <v>1065</v>
      </c>
      <c r="G220" s="8" t="s">
        <v>30</v>
      </c>
      <c r="I220" s="1" t="s">
        <v>677</v>
      </c>
    </row>
    <row r="221" spans="1:9" ht="25">
      <c r="A221" s="1">
        <v>220</v>
      </c>
      <c r="B221" s="1" t="s">
        <v>673</v>
      </c>
      <c r="C221" s="8" t="s">
        <v>1066</v>
      </c>
      <c r="D221" s="9" t="s">
        <v>1067</v>
      </c>
      <c r="E221" s="8" t="s">
        <v>1068</v>
      </c>
      <c r="F221" s="11" t="s">
        <v>1069</v>
      </c>
      <c r="G221" s="8" t="s">
        <v>30</v>
      </c>
      <c r="I221" s="1" t="s">
        <v>677</v>
      </c>
    </row>
    <row r="222" spans="1:9" ht="25">
      <c r="A222" s="1">
        <v>221</v>
      </c>
      <c r="B222" s="1" t="s">
        <v>673</v>
      </c>
      <c r="C222" s="8" t="s">
        <v>1070</v>
      </c>
      <c r="D222" s="9" t="s">
        <v>1071</v>
      </c>
      <c r="E222" s="8" t="s">
        <v>1072</v>
      </c>
      <c r="F222" s="11" t="s">
        <v>1073</v>
      </c>
      <c r="G222" s="8" t="s">
        <v>30</v>
      </c>
      <c r="I222" s="1" t="s">
        <v>677</v>
      </c>
    </row>
    <row r="223" spans="1:9" ht="25">
      <c r="A223" s="1">
        <v>222</v>
      </c>
      <c r="B223" s="1" t="s">
        <v>673</v>
      </c>
      <c r="C223" s="8" t="s">
        <v>1074</v>
      </c>
      <c r="D223" s="9" t="s">
        <v>1075</v>
      </c>
      <c r="E223" s="8" t="s">
        <v>1077</v>
      </c>
      <c r="F223" s="11" t="s">
        <v>1078</v>
      </c>
      <c r="G223" s="8" t="s">
        <v>30</v>
      </c>
      <c r="I223" s="1" t="s">
        <v>677</v>
      </c>
    </row>
    <row r="224" spans="1:9" ht="37.5">
      <c r="A224" s="1">
        <v>223</v>
      </c>
      <c r="B224" s="1" t="s">
        <v>673</v>
      </c>
      <c r="C224" s="8" t="s">
        <v>1079</v>
      </c>
      <c r="D224" s="9" t="s">
        <v>1080</v>
      </c>
      <c r="E224" s="8" t="s">
        <v>1081</v>
      </c>
      <c r="F224" s="11" t="s">
        <v>1082</v>
      </c>
      <c r="G224" s="8" t="s">
        <v>30</v>
      </c>
      <c r="I224" s="1" t="s">
        <v>677</v>
      </c>
    </row>
    <row r="225" spans="1:9" ht="25">
      <c r="A225" s="1">
        <v>224</v>
      </c>
      <c r="B225" s="1" t="s">
        <v>673</v>
      </c>
      <c r="C225" s="8" t="s">
        <v>1083</v>
      </c>
      <c r="D225" s="9" t="s">
        <v>1084</v>
      </c>
      <c r="E225" s="8" t="s">
        <v>1085</v>
      </c>
      <c r="F225" s="11" t="s">
        <v>1086</v>
      </c>
      <c r="G225" s="8" t="s">
        <v>30</v>
      </c>
      <c r="I225" s="1" t="s">
        <v>677</v>
      </c>
    </row>
    <row r="226" spans="1:9" ht="25">
      <c r="A226" s="1">
        <v>225</v>
      </c>
      <c r="B226" s="1" t="s">
        <v>673</v>
      </c>
      <c r="C226" s="8" t="s">
        <v>1087</v>
      </c>
      <c r="D226" s="9" t="s">
        <v>1088</v>
      </c>
      <c r="E226" s="8" t="s">
        <v>1089</v>
      </c>
      <c r="F226" s="11" t="s">
        <v>1090</v>
      </c>
      <c r="G226" s="8" t="s">
        <v>30</v>
      </c>
      <c r="I226" s="1" t="s">
        <v>677</v>
      </c>
    </row>
    <row r="227" spans="1:9" ht="25">
      <c r="A227" s="1">
        <v>226</v>
      </c>
      <c r="B227" s="1" t="s">
        <v>673</v>
      </c>
      <c r="C227" s="8" t="s">
        <v>1091</v>
      </c>
      <c r="D227" s="9" t="s">
        <v>1092</v>
      </c>
      <c r="E227" s="8" t="s">
        <v>1093</v>
      </c>
      <c r="F227" s="11" t="s">
        <v>1094</v>
      </c>
      <c r="G227" s="8" t="s">
        <v>30</v>
      </c>
      <c r="I227" s="1" t="s">
        <v>677</v>
      </c>
    </row>
    <row r="228" spans="1:9" ht="25">
      <c r="A228" s="1">
        <v>227</v>
      </c>
      <c r="B228" s="1" t="s">
        <v>673</v>
      </c>
      <c r="C228" s="8" t="s">
        <v>1095</v>
      </c>
      <c r="D228" s="9" t="s">
        <v>1096</v>
      </c>
      <c r="E228" s="8" t="s">
        <v>1097</v>
      </c>
      <c r="F228" s="11" t="s">
        <v>1098</v>
      </c>
      <c r="G228" s="8" t="s">
        <v>30</v>
      </c>
      <c r="I228" s="1" t="s">
        <v>677</v>
      </c>
    </row>
    <row r="229" spans="1:9" ht="12.5">
      <c r="A229" s="1">
        <v>228</v>
      </c>
      <c r="B229" s="1" t="s">
        <v>673</v>
      </c>
      <c r="C229" s="8" t="s">
        <v>1099</v>
      </c>
      <c r="D229" s="9" t="s">
        <v>1100</v>
      </c>
      <c r="E229" s="8" t="s">
        <v>1101</v>
      </c>
      <c r="F229" s="11" t="s">
        <v>1102</v>
      </c>
      <c r="G229" s="8" t="s">
        <v>30</v>
      </c>
      <c r="I229" s="1" t="s">
        <v>677</v>
      </c>
    </row>
    <row r="230" spans="1:9" ht="37.5">
      <c r="A230" s="1">
        <v>229</v>
      </c>
      <c r="B230" s="1" t="s">
        <v>673</v>
      </c>
      <c r="C230" s="8" t="s">
        <v>1103</v>
      </c>
      <c r="D230" s="9" t="s">
        <v>1104</v>
      </c>
      <c r="E230" s="8" t="s">
        <v>1105</v>
      </c>
      <c r="F230" s="11" t="s">
        <v>1106</v>
      </c>
      <c r="G230" s="8" t="s">
        <v>30</v>
      </c>
      <c r="I230" s="1" t="s">
        <v>677</v>
      </c>
    </row>
    <row r="231" spans="1:9" ht="12.5">
      <c r="A231" s="1">
        <v>230</v>
      </c>
      <c r="B231" s="1" t="s">
        <v>673</v>
      </c>
      <c r="C231" s="8" t="s">
        <v>1107</v>
      </c>
      <c r="D231" s="9" t="s">
        <v>1108</v>
      </c>
      <c r="E231" s="8" t="s">
        <v>1109</v>
      </c>
      <c r="F231" s="11" t="s">
        <v>1110</v>
      </c>
      <c r="G231" s="8" t="s">
        <v>30</v>
      </c>
      <c r="I231" s="1" t="s">
        <v>677</v>
      </c>
    </row>
    <row r="232" spans="1:9" ht="37.5">
      <c r="A232" s="1">
        <v>231</v>
      </c>
      <c r="B232" s="1" t="s">
        <v>673</v>
      </c>
      <c r="C232" s="8" t="s">
        <v>1111</v>
      </c>
      <c r="D232" s="9" t="s">
        <v>1112</v>
      </c>
      <c r="E232" s="8" t="s">
        <v>1113</v>
      </c>
      <c r="F232" s="11" t="s">
        <v>1114</v>
      </c>
      <c r="G232" s="8" t="s">
        <v>30</v>
      </c>
      <c r="I232" s="1" t="s">
        <v>677</v>
      </c>
    </row>
    <row r="233" spans="1:9" ht="25">
      <c r="A233" s="1">
        <v>232</v>
      </c>
      <c r="B233" s="1" t="s">
        <v>673</v>
      </c>
      <c r="C233" s="8" t="s">
        <v>1115</v>
      </c>
      <c r="D233" s="9" t="s">
        <v>1116</v>
      </c>
      <c r="E233" s="8" t="s">
        <v>1117</v>
      </c>
      <c r="F233" s="11" t="s">
        <v>1118</v>
      </c>
      <c r="G233" s="8" t="s">
        <v>30</v>
      </c>
      <c r="I233" s="1" t="s">
        <v>677</v>
      </c>
    </row>
    <row r="234" spans="1:9" ht="25">
      <c r="A234" s="1">
        <v>233</v>
      </c>
      <c r="B234" s="1" t="s">
        <v>673</v>
      </c>
      <c r="C234" s="8" t="s">
        <v>1119</v>
      </c>
      <c r="D234" s="9" t="s">
        <v>1120</v>
      </c>
      <c r="E234" s="8" t="s">
        <v>1121</v>
      </c>
      <c r="F234" s="11" t="s">
        <v>1122</v>
      </c>
      <c r="G234" s="8" t="s">
        <v>30</v>
      </c>
      <c r="I234" s="1" t="s">
        <v>677</v>
      </c>
    </row>
    <row r="235" spans="1:9" ht="25">
      <c r="A235" s="1">
        <v>234</v>
      </c>
      <c r="B235" s="1" t="s">
        <v>673</v>
      </c>
      <c r="C235" s="8" t="s">
        <v>1123</v>
      </c>
      <c r="D235" s="9" t="s">
        <v>1124</v>
      </c>
      <c r="E235" s="8" t="s">
        <v>1125</v>
      </c>
      <c r="F235" s="11" t="s">
        <v>1126</v>
      </c>
      <c r="G235" s="8" t="s">
        <v>30</v>
      </c>
      <c r="I235" s="1" t="s">
        <v>677</v>
      </c>
    </row>
    <row r="236" spans="1:9" ht="37.5">
      <c r="A236" s="1">
        <v>235</v>
      </c>
      <c r="B236" s="1" t="s">
        <v>673</v>
      </c>
      <c r="C236" s="8" t="s">
        <v>1127</v>
      </c>
      <c r="D236" s="9" t="s">
        <v>1128</v>
      </c>
      <c r="E236" s="8" t="s">
        <v>1129</v>
      </c>
      <c r="F236" s="11" t="s">
        <v>1130</v>
      </c>
      <c r="G236" s="8" t="s">
        <v>30</v>
      </c>
      <c r="I236" s="1" t="s">
        <v>677</v>
      </c>
    </row>
    <row r="237" spans="1:9" ht="25">
      <c r="A237" s="1">
        <v>236</v>
      </c>
      <c r="B237" s="1" t="s">
        <v>673</v>
      </c>
      <c r="C237" s="8" t="s">
        <v>1131</v>
      </c>
      <c r="D237" s="9" t="s">
        <v>1132</v>
      </c>
      <c r="E237" s="8" t="s">
        <v>1133</v>
      </c>
      <c r="F237" s="11" t="s">
        <v>1134</v>
      </c>
      <c r="G237" s="8" t="s">
        <v>30</v>
      </c>
      <c r="I237" s="1" t="s">
        <v>677</v>
      </c>
    </row>
    <row r="238" spans="1:9" ht="25">
      <c r="A238" s="1">
        <v>237</v>
      </c>
      <c r="B238" s="1" t="s">
        <v>673</v>
      </c>
      <c r="C238" s="8" t="s">
        <v>1135</v>
      </c>
      <c r="D238" s="9" t="s">
        <v>1136</v>
      </c>
      <c r="E238" s="8" t="s">
        <v>1137</v>
      </c>
      <c r="F238" s="11" t="s">
        <v>1138</v>
      </c>
      <c r="G238" s="8" t="s">
        <v>30</v>
      </c>
      <c r="I238" s="1" t="s">
        <v>677</v>
      </c>
    </row>
    <row r="239" spans="1:9" ht="25">
      <c r="A239" s="1">
        <v>238</v>
      </c>
      <c r="B239" s="1" t="s">
        <v>673</v>
      </c>
      <c r="C239" s="8" t="s">
        <v>1139</v>
      </c>
      <c r="D239" s="9" t="s">
        <v>1140</v>
      </c>
      <c r="E239" s="8" t="s">
        <v>1141</v>
      </c>
      <c r="F239" s="11" t="s">
        <v>1142</v>
      </c>
      <c r="G239" s="8" t="s">
        <v>30</v>
      </c>
      <c r="I239" s="1" t="s">
        <v>677</v>
      </c>
    </row>
    <row r="240" spans="1:9" ht="37.5">
      <c r="A240" s="1">
        <v>239</v>
      </c>
      <c r="B240" s="1" t="s">
        <v>673</v>
      </c>
      <c r="C240" s="8" t="s">
        <v>1143</v>
      </c>
      <c r="D240" s="9" t="s">
        <v>1144</v>
      </c>
      <c r="E240" s="8" t="s">
        <v>1145</v>
      </c>
      <c r="F240" s="11" t="s">
        <v>1146</v>
      </c>
      <c r="G240" s="8" t="s">
        <v>30</v>
      </c>
      <c r="I240" s="1" t="s">
        <v>677</v>
      </c>
    </row>
    <row r="241" spans="1:9" ht="25">
      <c r="A241" s="1">
        <v>240</v>
      </c>
      <c r="B241" s="1" t="s">
        <v>673</v>
      </c>
      <c r="C241" s="8" t="s">
        <v>1147</v>
      </c>
      <c r="D241" s="9" t="s">
        <v>1148</v>
      </c>
      <c r="E241" s="8" t="s">
        <v>1149</v>
      </c>
      <c r="F241" s="11" t="s">
        <v>1150</v>
      </c>
      <c r="G241" s="8" t="s">
        <v>30</v>
      </c>
      <c r="I241" s="1" t="s">
        <v>677</v>
      </c>
    </row>
    <row r="242" spans="1:9" ht="25">
      <c r="A242" s="1">
        <v>241</v>
      </c>
      <c r="B242" s="1" t="s">
        <v>673</v>
      </c>
      <c r="C242" s="8" t="s">
        <v>1151</v>
      </c>
      <c r="D242" s="9" t="s">
        <v>1152</v>
      </c>
      <c r="E242" s="8" t="s">
        <v>1153</v>
      </c>
      <c r="F242" s="11" t="s">
        <v>1154</v>
      </c>
      <c r="G242" s="8" t="s">
        <v>30</v>
      </c>
      <c r="I242" s="1" t="s">
        <v>677</v>
      </c>
    </row>
    <row r="243" spans="1:9" ht="25">
      <c r="A243" s="1">
        <v>242</v>
      </c>
      <c r="B243" s="1" t="s">
        <v>673</v>
      </c>
      <c r="C243" s="8" t="s">
        <v>1155</v>
      </c>
      <c r="D243" s="9" t="s">
        <v>1156</v>
      </c>
      <c r="E243" s="8" t="s">
        <v>1157</v>
      </c>
      <c r="F243" s="11" t="s">
        <v>1158</v>
      </c>
      <c r="G243" s="8" t="s">
        <v>30</v>
      </c>
      <c r="I243" s="1" t="s">
        <v>677</v>
      </c>
    </row>
    <row r="244" spans="1:9" ht="12.5">
      <c r="A244" s="1">
        <v>243</v>
      </c>
      <c r="B244" s="1" t="s">
        <v>673</v>
      </c>
      <c r="C244" s="8" t="s">
        <v>1159</v>
      </c>
      <c r="D244" s="9" t="s">
        <v>1160</v>
      </c>
      <c r="E244" s="8" t="s">
        <v>1161</v>
      </c>
      <c r="F244" s="11" t="s">
        <v>1162</v>
      </c>
      <c r="G244" s="8" t="s">
        <v>30</v>
      </c>
      <c r="I244" s="1" t="s">
        <v>677</v>
      </c>
    </row>
    <row r="245" spans="1:9" ht="25">
      <c r="A245" s="1">
        <v>244</v>
      </c>
      <c r="B245" s="1" t="s">
        <v>673</v>
      </c>
      <c r="C245" s="8" t="s">
        <v>1163</v>
      </c>
      <c r="D245" s="9" t="s">
        <v>1164</v>
      </c>
      <c r="E245" s="8" t="s">
        <v>1165</v>
      </c>
      <c r="F245" s="11" t="s">
        <v>1166</v>
      </c>
      <c r="G245" s="8" t="s">
        <v>30</v>
      </c>
      <c r="I245" s="1" t="s">
        <v>677</v>
      </c>
    </row>
    <row r="246" spans="1:9" ht="25">
      <c r="A246" s="1">
        <v>245</v>
      </c>
      <c r="B246" s="1" t="s">
        <v>673</v>
      </c>
      <c r="C246" s="8" t="s">
        <v>1167</v>
      </c>
      <c r="D246" s="9" t="s">
        <v>1168</v>
      </c>
      <c r="E246" s="8" t="s">
        <v>1169</v>
      </c>
      <c r="F246" s="11" t="s">
        <v>1170</v>
      </c>
      <c r="G246" s="8" t="s">
        <v>30</v>
      </c>
      <c r="I246" s="1" t="s">
        <v>677</v>
      </c>
    </row>
    <row r="247" spans="1:9" ht="37.5">
      <c r="A247" s="1">
        <v>246</v>
      </c>
      <c r="B247" s="1" t="s">
        <v>673</v>
      </c>
      <c r="C247" s="8" t="s">
        <v>1171</v>
      </c>
      <c r="D247" s="9" t="s">
        <v>1172</v>
      </c>
      <c r="E247" s="8" t="s">
        <v>1173</v>
      </c>
      <c r="F247" s="11" t="s">
        <v>1174</v>
      </c>
      <c r="G247" s="8" t="s">
        <v>30</v>
      </c>
      <c r="I247" s="1" t="s">
        <v>677</v>
      </c>
    </row>
    <row r="248" spans="1:9" ht="25">
      <c r="A248" s="1">
        <v>247</v>
      </c>
      <c r="B248" s="1" t="s">
        <v>673</v>
      </c>
      <c r="C248" s="8" t="s">
        <v>1175</v>
      </c>
      <c r="D248" s="9" t="s">
        <v>1176</v>
      </c>
      <c r="E248" s="8" t="s">
        <v>1177</v>
      </c>
      <c r="F248" s="11" t="s">
        <v>1178</v>
      </c>
      <c r="G248" s="8" t="s">
        <v>30</v>
      </c>
      <c r="I248" s="1" t="s">
        <v>677</v>
      </c>
    </row>
    <row r="249" spans="1:9" ht="25">
      <c r="A249" s="1">
        <v>248</v>
      </c>
      <c r="B249" s="1" t="s">
        <v>673</v>
      </c>
      <c r="C249" s="8"/>
      <c r="D249" s="9" t="s">
        <v>1179</v>
      </c>
      <c r="E249" s="8" t="s">
        <v>1180</v>
      </c>
      <c r="F249" s="11" t="s">
        <v>1181</v>
      </c>
      <c r="G249" s="8" t="s">
        <v>30</v>
      </c>
      <c r="I249" s="1" t="s">
        <v>677</v>
      </c>
    </row>
    <row r="250" spans="1:9" ht="25">
      <c r="A250" s="1">
        <v>249</v>
      </c>
      <c r="B250" s="1" t="s">
        <v>673</v>
      </c>
      <c r="C250" s="8" t="s">
        <v>1182</v>
      </c>
      <c r="D250" s="9" t="s">
        <v>1183</v>
      </c>
      <c r="E250" s="8" t="s">
        <v>1184</v>
      </c>
      <c r="F250" s="11" t="s">
        <v>1185</v>
      </c>
      <c r="G250" s="8" t="s">
        <v>30</v>
      </c>
      <c r="I250" s="1" t="s">
        <v>677</v>
      </c>
    </row>
    <row r="251" spans="1:9" ht="25">
      <c r="A251" s="1">
        <v>250</v>
      </c>
      <c r="B251" s="1" t="s">
        <v>673</v>
      </c>
      <c r="C251" s="8" t="s">
        <v>1186</v>
      </c>
      <c r="D251" s="9" t="s">
        <v>1187</v>
      </c>
      <c r="E251" s="8" t="s">
        <v>1188</v>
      </c>
      <c r="F251" s="11" t="s">
        <v>1189</v>
      </c>
      <c r="G251" s="8" t="s">
        <v>30</v>
      </c>
      <c r="I251" s="1" t="s">
        <v>677</v>
      </c>
    </row>
    <row r="252" spans="1:9" ht="25">
      <c r="A252" s="1">
        <v>251</v>
      </c>
      <c r="B252" s="1" t="s">
        <v>673</v>
      </c>
      <c r="C252" s="8" t="s">
        <v>1190</v>
      </c>
      <c r="D252" s="9" t="s">
        <v>1191</v>
      </c>
      <c r="E252" s="8" t="s">
        <v>1192</v>
      </c>
      <c r="F252" s="11" t="s">
        <v>1193</v>
      </c>
      <c r="G252" s="8" t="s">
        <v>30</v>
      </c>
      <c r="I252" s="1" t="s">
        <v>677</v>
      </c>
    </row>
    <row r="253" spans="1:9" ht="25">
      <c r="A253" s="1">
        <v>252</v>
      </c>
      <c r="B253" s="1" t="s">
        <v>673</v>
      </c>
      <c r="C253" s="8" t="s">
        <v>1194</v>
      </c>
      <c r="D253" s="9" t="s">
        <v>1195</v>
      </c>
      <c r="E253" s="8" t="s">
        <v>1196</v>
      </c>
      <c r="F253" s="11" t="s">
        <v>1197</v>
      </c>
      <c r="G253" s="8" t="s">
        <v>30</v>
      </c>
      <c r="I253" s="1" t="s">
        <v>677</v>
      </c>
    </row>
    <row r="254" spans="1:9" ht="12.5">
      <c r="A254" s="1">
        <v>253</v>
      </c>
      <c r="B254" s="1" t="s">
        <v>673</v>
      </c>
      <c r="C254" s="8" t="s">
        <v>1198</v>
      </c>
      <c r="D254" s="9" t="s">
        <v>465</v>
      </c>
      <c r="E254" s="8" t="s">
        <v>467</v>
      </c>
      <c r="F254" s="11" t="s">
        <v>1199</v>
      </c>
      <c r="G254" s="8" t="s">
        <v>30</v>
      </c>
      <c r="I254" s="1" t="s">
        <v>677</v>
      </c>
    </row>
    <row r="255" spans="1:9" ht="25">
      <c r="A255" s="1">
        <v>254</v>
      </c>
      <c r="B255" s="1" t="s">
        <v>673</v>
      </c>
      <c r="C255" s="8" t="s">
        <v>1200</v>
      </c>
      <c r="D255" s="9" t="s">
        <v>1201</v>
      </c>
      <c r="E255" s="8" t="s">
        <v>1202</v>
      </c>
      <c r="F255" s="11" t="s">
        <v>1203</v>
      </c>
      <c r="G255" s="8" t="s">
        <v>30</v>
      </c>
      <c r="I255" s="1" t="s">
        <v>677</v>
      </c>
    </row>
    <row r="256" spans="1:9" ht="25">
      <c r="A256" s="1">
        <v>255</v>
      </c>
      <c r="B256" s="1" t="s">
        <v>673</v>
      </c>
      <c r="C256" s="8" t="s">
        <v>1204</v>
      </c>
      <c r="D256" s="9" t="s">
        <v>1205</v>
      </c>
      <c r="E256" s="8" t="s">
        <v>1206</v>
      </c>
      <c r="F256" s="11" t="s">
        <v>1207</v>
      </c>
      <c r="G256" s="8" t="s">
        <v>30</v>
      </c>
      <c r="I256" s="1" t="s">
        <v>677</v>
      </c>
    </row>
    <row r="257" spans="1:9" ht="25">
      <c r="A257" s="1">
        <v>256</v>
      </c>
      <c r="B257" s="1" t="s">
        <v>673</v>
      </c>
      <c r="C257" s="8" t="s">
        <v>1208</v>
      </c>
      <c r="D257" s="9" t="s">
        <v>1209</v>
      </c>
      <c r="E257" s="8" t="s">
        <v>1210</v>
      </c>
      <c r="F257" s="11" t="s">
        <v>1211</v>
      </c>
      <c r="G257" s="8" t="s">
        <v>30</v>
      </c>
      <c r="I257" s="1" t="s">
        <v>677</v>
      </c>
    </row>
    <row r="258" spans="1:9" ht="25">
      <c r="A258" s="1">
        <v>257</v>
      </c>
      <c r="B258" s="1" t="s">
        <v>673</v>
      </c>
      <c r="C258" s="8" t="s">
        <v>1212</v>
      </c>
      <c r="D258" s="9" t="s">
        <v>1213</v>
      </c>
      <c r="E258" s="8" t="s">
        <v>1214</v>
      </c>
      <c r="F258" s="11" t="s">
        <v>1215</v>
      </c>
      <c r="G258" s="8" t="s">
        <v>30</v>
      </c>
      <c r="I258" s="1" t="s">
        <v>677</v>
      </c>
    </row>
    <row r="259" spans="1:9" ht="25">
      <c r="A259" s="1">
        <v>258</v>
      </c>
      <c r="B259" s="1" t="s">
        <v>673</v>
      </c>
      <c r="C259" s="8" t="s">
        <v>1216</v>
      </c>
      <c r="D259" s="9" t="s">
        <v>1217</v>
      </c>
      <c r="E259" s="8" t="s">
        <v>1218</v>
      </c>
      <c r="F259" s="11" t="s">
        <v>1219</v>
      </c>
      <c r="G259" s="8" t="s">
        <v>30</v>
      </c>
      <c r="I259" s="1" t="s">
        <v>677</v>
      </c>
    </row>
    <row r="260" spans="1:9" ht="12.5">
      <c r="A260" s="1">
        <v>259</v>
      </c>
      <c r="B260" s="1" t="s">
        <v>673</v>
      </c>
      <c r="C260" s="8"/>
      <c r="D260" s="9" t="s">
        <v>1220</v>
      </c>
      <c r="E260" s="8" t="s">
        <v>1221</v>
      </c>
      <c r="F260" s="11" t="s">
        <v>1222</v>
      </c>
      <c r="G260" s="8" t="s">
        <v>30</v>
      </c>
      <c r="I260" s="1" t="s">
        <v>677</v>
      </c>
    </row>
    <row r="261" spans="1:9" ht="25">
      <c r="A261" s="1">
        <v>260</v>
      </c>
      <c r="B261" s="1" t="s">
        <v>673</v>
      </c>
      <c r="C261" s="8" t="s">
        <v>1223</v>
      </c>
      <c r="D261" s="9" t="s">
        <v>1224</v>
      </c>
      <c r="E261" s="8" t="s">
        <v>1225</v>
      </c>
      <c r="F261" s="11" t="s">
        <v>1226</v>
      </c>
      <c r="G261" s="8" t="s">
        <v>30</v>
      </c>
      <c r="I261" s="1" t="s">
        <v>677</v>
      </c>
    </row>
    <row r="262" spans="1:9" ht="25">
      <c r="A262" s="1">
        <v>261</v>
      </c>
      <c r="B262" s="1" t="s">
        <v>673</v>
      </c>
      <c r="C262" s="8" t="s">
        <v>1227</v>
      </c>
      <c r="D262" s="9" t="s">
        <v>1228</v>
      </c>
      <c r="E262" s="8" t="s">
        <v>1229</v>
      </c>
      <c r="F262" s="11" t="s">
        <v>1230</v>
      </c>
      <c r="G262" s="8" t="s">
        <v>30</v>
      </c>
      <c r="I262" s="1" t="s">
        <v>677</v>
      </c>
    </row>
    <row r="263" spans="1:9" ht="12.5">
      <c r="A263" s="1">
        <v>262</v>
      </c>
      <c r="B263" s="1" t="s">
        <v>673</v>
      </c>
      <c r="C263" s="8" t="s">
        <v>1231</v>
      </c>
      <c r="D263" s="9" t="s">
        <v>1232</v>
      </c>
      <c r="E263" s="8" t="s">
        <v>1233</v>
      </c>
      <c r="F263" s="11" t="s">
        <v>1234</v>
      </c>
      <c r="G263" s="8" t="s">
        <v>30</v>
      </c>
      <c r="I263" s="1" t="s">
        <v>677</v>
      </c>
    </row>
    <row r="264" spans="1:9" ht="12.5">
      <c r="A264" s="1">
        <v>263</v>
      </c>
      <c r="B264" s="1" t="s">
        <v>673</v>
      </c>
      <c r="C264" s="8" t="s">
        <v>1235</v>
      </c>
      <c r="D264" s="9" t="s">
        <v>1236</v>
      </c>
      <c r="E264" s="8" t="s">
        <v>1237</v>
      </c>
      <c r="F264" s="11" t="s">
        <v>1238</v>
      </c>
      <c r="G264" s="8" t="s">
        <v>30</v>
      </c>
      <c r="I264" s="1" t="s">
        <v>677</v>
      </c>
    </row>
    <row r="265" spans="1:9" ht="25">
      <c r="A265" s="1">
        <v>264</v>
      </c>
      <c r="B265" s="1" t="s">
        <v>673</v>
      </c>
      <c r="C265" s="8" t="s">
        <v>1239</v>
      </c>
      <c r="D265" s="9" t="s">
        <v>1240</v>
      </c>
      <c r="E265" s="8" t="s">
        <v>1241</v>
      </c>
      <c r="F265" s="11" t="s">
        <v>1242</v>
      </c>
      <c r="G265" s="8" t="s">
        <v>30</v>
      </c>
      <c r="I265" s="1" t="s">
        <v>677</v>
      </c>
    </row>
    <row r="266" spans="1:9" ht="25">
      <c r="A266" s="1">
        <v>265</v>
      </c>
      <c r="B266" s="1" t="s">
        <v>673</v>
      </c>
      <c r="C266" s="8" t="s">
        <v>1243</v>
      </c>
      <c r="D266" s="9" t="s">
        <v>1244</v>
      </c>
      <c r="E266" s="8" t="s">
        <v>1245</v>
      </c>
      <c r="F266" s="11" t="s">
        <v>1246</v>
      </c>
      <c r="G266" s="8" t="s">
        <v>30</v>
      </c>
      <c r="I266" s="1" t="s">
        <v>677</v>
      </c>
    </row>
    <row r="267" spans="1:9" ht="25">
      <c r="A267" s="1">
        <v>266</v>
      </c>
      <c r="B267" s="1" t="s">
        <v>673</v>
      </c>
      <c r="C267" s="8" t="s">
        <v>1247</v>
      </c>
      <c r="D267" s="9" t="s">
        <v>1248</v>
      </c>
      <c r="E267" s="8" t="s">
        <v>1249</v>
      </c>
      <c r="F267" s="11" t="s">
        <v>1250</v>
      </c>
      <c r="G267" s="8" t="s">
        <v>30</v>
      </c>
      <c r="I267" s="1" t="s">
        <v>677</v>
      </c>
    </row>
    <row r="268" spans="1:9" ht="25">
      <c r="A268" s="1">
        <v>267</v>
      </c>
      <c r="B268" s="1" t="s">
        <v>673</v>
      </c>
      <c r="C268" s="8" t="s">
        <v>1251</v>
      </c>
      <c r="D268" s="9" t="s">
        <v>1252</v>
      </c>
      <c r="E268" s="8" t="s">
        <v>1253</v>
      </c>
      <c r="F268" s="11" t="s">
        <v>1254</v>
      </c>
      <c r="G268" s="8" t="s">
        <v>30</v>
      </c>
      <c r="I268" s="1" t="s">
        <v>677</v>
      </c>
    </row>
    <row r="269" spans="1:9" ht="25">
      <c r="A269" s="1">
        <v>268</v>
      </c>
      <c r="B269" s="1" t="s">
        <v>673</v>
      </c>
      <c r="C269" s="8" t="s">
        <v>1255</v>
      </c>
      <c r="D269" s="9" t="s">
        <v>1256</v>
      </c>
      <c r="E269" s="8" t="s">
        <v>1257</v>
      </c>
      <c r="F269" s="11" t="s">
        <v>1258</v>
      </c>
      <c r="G269" s="8" t="s">
        <v>30</v>
      </c>
      <c r="I269" s="1" t="s">
        <v>677</v>
      </c>
    </row>
    <row r="270" spans="1:9" ht="25">
      <c r="A270" s="1">
        <v>269</v>
      </c>
      <c r="B270" s="1" t="s">
        <v>673</v>
      </c>
      <c r="C270" s="8" t="s">
        <v>1259</v>
      </c>
      <c r="D270" s="9" t="s">
        <v>1260</v>
      </c>
      <c r="E270" s="8" t="s">
        <v>1261</v>
      </c>
      <c r="F270" s="11" t="s">
        <v>1262</v>
      </c>
      <c r="G270" s="8" t="s">
        <v>30</v>
      </c>
      <c r="I270" s="1" t="s">
        <v>677</v>
      </c>
    </row>
    <row r="271" spans="1:9" ht="25">
      <c r="A271" s="1">
        <v>270</v>
      </c>
      <c r="B271" s="1" t="s">
        <v>673</v>
      </c>
      <c r="C271" s="8" t="s">
        <v>1263</v>
      </c>
      <c r="D271" s="9" t="s">
        <v>1264</v>
      </c>
      <c r="E271" s="8" t="s">
        <v>1265</v>
      </c>
      <c r="F271" s="11" t="s">
        <v>1266</v>
      </c>
      <c r="G271" s="8" t="s">
        <v>30</v>
      </c>
      <c r="I271" s="1" t="s">
        <v>677</v>
      </c>
    </row>
    <row r="272" spans="1:9" ht="25">
      <c r="A272" s="1">
        <v>271</v>
      </c>
      <c r="B272" s="1" t="s">
        <v>673</v>
      </c>
      <c r="C272" s="8"/>
      <c r="D272" s="9" t="s">
        <v>1267</v>
      </c>
      <c r="E272" s="8" t="s">
        <v>1268</v>
      </c>
      <c r="F272" s="11" t="s">
        <v>1269</v>
      </c>
      <c r="G272" s="8" t="s">
        <v>30</v>
      </c>
      <c r="I272" s="1" t="s">
        <v>677</v>
      </c>
    </row>
    <row r="273" spans="1:9" ht="25">
      <c r="A273" s="1">
        <v>272</v>
      </c>
      <c r="B273" s="1" t="s">
        <v>673</v>
      </c>
      <c r="C273" s="8" t="s">
        <v>1270</v>
      </c>
      <c r="D273" s="9" t="s">
        <v>1271</v>
      </c>
      <c r="E273" s="8" t="s">
        <v>1272</v>
      </c>
      <c r="F273" s="11" t="s">
        <v>1273</v>
      </c>
      <c r="G273" s="8" t="s">
        <v>30</v>
      </c>
      <c r="I273" s="1" t="s">
        <v>677</v>
      </c>
    </row>
    <row r="274" spans="1:9" ht="25">
      <c r="A274" s="1">
        <v>273</v>
      </c>
      <c r="B274" s="1" t="s">
        <v>673</v>
      </c>
      <c r="C274" s="8" t="s">
        <v>1274</v>
      </c>
      <c r="D274" s="9" t="s">
        <v>1275</v>
      </c>
      <c r="E274" s="8" t="s">
        <v>1276</v>
      </c>
      <c r="F274" s="11" t="s">
        <v>1277</v>
      </c>
      <c r="G274" s="8" t="s">
        <v>30</v>
      </c>
      <c r="I274" s="1" t="s">
        <v>677</v>
      </c>
    </row>
    <row r="275" spans="1:9" ht="37.5">
      <c r="A275" s="1">
        <v>274</v>
      </c>
      <c r="B275" s="1" t="s">
        <v>673</v>
      </c>
      <c r="C275" s="8" t="s">
        <v>1278</v>
      </c>
      <c r="D275" s="9" t="s">
        <v>1279</v>
      </c>
      <c r="E275" s="8" t="s">
        <v>1280</v>
      </c>
      <c r="F275" s="11" t="s">
        <v>1281</v>
      </c>
      <c r="G275" s="8" t="s">
        <v>30</v>
      </c>
      <c r="I275" s="1" t="s">
        <v>677</v>
      </c>
    </row>
    <row r="276" spans="1:9" ht="37.5">
      <c r="A276" s="1">
        <v>275</v>
      </c>
      <c r="B276" s="1" t="s">
        <v>673</v>
      </c>
      <c r="C276" s="8" t="s">
        <v>1282</v>
      </c>
      <c r="D276" s="9" t="s">
        <v>1283</v>
      </c>
      <c r="E276" s="8" t="s">
        <v>1284</v>
      </c>
      <c r="F276" s="11" t="s">
        <v>1285</v>
      </c>
      <c r="G276" s="8" t="s">
        <v>30</v>
      </c>
      <c r="I276" s="1" t="s">
        <v>677</v>
      </c>
    </row>
    <row r="277" spans="1:9" ht="37.5">
      <c r="A277" s="1">
        <v>276</v>
      </c>
      <c r="B277" s="1" t="s">
        <v>673</v>
      </c>
      <c r="C277" s="8" t="s">
        <v>1286</v>
      </c>
      <c r="D277" s="9" t="s">
        <v>1287</v>
      </c>
      <c r="E277" s="8" t="s">
        <v>1288</v>
      </c>
      <c r="F277" s="11" t="s">
        <v>1289</v>
      </c>
      <c r="G277" s="8" t="s">
        <v>30</v>
      </c>
      <c r="I277" s="1" t="s">
        <v>677</v>
      </c>
    </row>
    <row r="278" spans="1:9" ht="25">
      <c r="A278" s="1">
        <v>277</v>
      </c>
      <c r="B278" s="1" t="s">
        <v>673</v>
      </c>
      <c r="C278" s="8" t="s">
        <v>1290</v>
      </c>
      <c r="D278" s="9" t="s">
        <v>1291</v>
      </c>
      <c r="E278" s="8" t="s">
        <v>1292</v>
      </c>
      <c r="F278" s="11" t="s">
        <v>1293</v>
      </c>
      <c r="G278" s="8" t="s">
        <v>30</v>
      </c>
      <c r="I278" s="1" t="s">
        <v>677</v>
      </c>
    </row>
    <row r="279" spans="1:9" ht="12.5">
      <c r="A279" s="1">
        <v>278</v>
      </c>
      <c r="B279" s="1" t="s">
        <v>673</v>
      </c>
      <c r="C279" s="8" t="s">
        <v>1294</v>
      </c>
      <c r="D279" s="9" t="s">
        <v>1295</v>
      </c>
      <c r="E279" s="8" t="s">
        <v>1296</v>
      </c>
      <c r="F279" s="11" t="s">
        <v>1297</v>
      </c>
      <c r="G279" s="8" t="s">
        <v>30</v>
      </c>
      <c r="I279" s="1" t="s">
        <v>677</v>
      </c>
    </row>
    <row r="280" spans="1:9" ht="25">
      <c r="A280" s="1">
        <v>279</v>
      </c>
      <c r="B280" s="1" t="s">
        <v>673</v>
      </c>
      <c r="C280" s="8" t="s">
        <v>1298</v>
      </c>
      <c r="D280" s="9" t="s">
        <v>1299</v>
      </c>
      <c r="E280" s="8" t="s">
        <v>1300</v>
      </c>
      <c r="F280" s="11" t="s">
        <v>1301</v>
      </c>
      <c r="G280" s="8" t="s">
        <v>30</v>
      </c>
      <c r="I280" s="1" t="s">
        <v>677</v>
      </c>
    </row>
    <row r="281" spans="1:9" ht="25">
      <c r="A281" s="1">
        <v>280</v>
      </c>
      <c r="B281" s="1" t="s">
        <v>673</v>
      </c>
      <c r="C281" s="8" t="s">
        <v>1302</v>
      </c>
      <c r="D281" s="9" t="s">
        <v>1303</v>
      </c>
      <c r="E281" s="8" t="s">
        <v>1304</v>
      </c>
      <c r="F281" s="11" t="s">
        <v>1305</v>
      </c>
      <c r="G281" s="8" t="s">
        <v>30</v>
      </c>
      <c r="I281" s="1" t="s">
        <v>677</v>
      </c>
    </row>
    <row r="282" spans="1:9" ht="25">
      <c r="A282" s="1">
        <v>281</v>
      </c>
      <c r="B282" s="1" t="s">
        <v>673</v>
      </c>
      <c r="C282" s="8" t="s">
        <v>1306</v>
      </c>
      <c r="D282" s="9" t="s">
        <v>1307</v>
      </c>
      <c r="E282" s="8" t="s">
        <v>1308</v>
      </c>
      <c r="F282" s="11" t="s">
        <v>1309</v>
      </c>
      <c r="G282" s="8" t="s">
        <v>30</v>
      </c>
      <c r="I282" s="1" t="s">
        <v>677</v>
      </c>
    </row>
    <row r="283" spans="1:9" ht="25">
      <c r="A283" s="1">
        <v>282</v>
      </c>
      <c r="B283" s="1" t="s">
        <v>673</v>
      </c>
      <c r="C283" s="8" t="s">
        <v>1310</v>
      </c>
      <c r="D283" s="9" t="s">
        <v>1311</v>
      </c>
      <c r="E283" s="8" t="s">
        <v>1312</v>
      </c>
      <c r="F283" s="11" t="s">
        <v>1313</v>
      </c>
      <c r="G283" s="8" t="s">
        <v>30</v>
      </c>
      <c r="I283" s="1" t="s">
        <v>677</v>
      </c>
    </row>
    <row r="284" spans="1:9" ht="37.5">
      <c r="A284" s="1">
        <v>283</v>
      </c>
      <c r="B284" s="1" t="s">
        <v>673</v>
      </c>
      <c r="C284" s="8" t="s">
        <v>1314</v>
      </c>
      <c r="D284" s="9" t="s">
        <v>1315</v>
      </c>
      <c r="E284" s="8" t="s">
        <v>1316</v>
      </c>
      <c r="F284" s="11" t="s">
        <v>1317</v>
      </c>
      <c r="G284" s="8" t="s">
        <v>30</v>
      </c>
      <c r="I284" s="1" t="s">
        <v>677</v>
      </c>
    </row>
    <row r="285" spans="1:9" ht="25">
      <c r="A285" s="1">
        <v>284</v>
      </c>
      <c r="B285" s="1" t="s">
        <v>673</v>
      </c>
      <c r="C285" s="8" t="s">
        <v>1318</v>
      </c>
      <c r="D285" s="9" t="s">
        <v>1319</v>
      </c>
      <c r="E285" s="8" t="s">
        <v>1320</v>
      </c>
      <c r="F285" s="11" t="s">
        <v>1321</v>
      </c>
      <c r="G285" s="8" t="s">
        <v>30</v>
      </c>
      <c r="I285" s="1" t="s">
        <v>677</v>
      </c>
    </row>
    <row r="286" spans="1:9" ht="12.5">
      <c r="A286" s="1">
        <v>285</v>
      </c>
      <c r="B286" s="1" t="s">
        <v>673</v>
      </c>
      <c r="C286" s="8" t="s">
        <v>1322</v>
      </c>
      <c r="D286" s="9" t="s">
        <v>1323</v>
      </c>
      <c r="E286" s="8" t="s">
        <v>1324</v>
      </c>
      <c r="F286" s="11" t="s">
        <v>1325</v>
      </c>
      <c r="G286" s="8" t="s">
        <v>30</v>
      </c>
      <c r="I286" s="1" t="s">
        <v>677</v>
      </c>
    </row>
    <row r="287" spans="1:9" ht="25">
      <c r="A287" s="1">
        <v>286</v>
      </c>
      <c r="B287" s="1" t="s">
        <v>673</v>
      </c>
      <c r="C287" s="8"/>
      <c r="D287" s="9" t="s">
        <v>1326</v>
      </c>
      <c r="E287" s="8" t="s">
        <v>1327</v>
      </c>
      <c r="F287" s="11" t="s">
        <v>1328</v>
      </c>
      <c r="G287" s="8" t="s">
        <v>30</v>
      </c>
      <c r="I287" s="1" t="s">
        <v>677</v>
      </c>
    </row>
    <row r="288" spans="1:9" ht="25">
      <c r="A288" s="1">
        <v>287</v>
      </c>
      <c r="B288" s="1" t="s">
        <v>673</v>
      </c>
      <c r="C288" s="8" t="s">
        <v>1329</v>
      </c>
      <c r="D288" s="9" t="s">
        <v>1330</v>
      </c>
      <c r="E288" s="8" t="s">
        <v>1331</v>
      </c>
      <c r="F288" s="11" t="s">
        <v>1332</v>
      </c>
      <c r="G288" s="8" t="s">
        <v>30</v>
      </c>
      <c r="I288" s="1" t="s">
        <v>677</v>
      </c>
    </row>
    <row r="289" spans="1:9" ht="25">
      <c r="A289" s="1">
        <v>288</v>
      </c>
      <c r="B289" s="1" t="s">
        <v>673</v>
      </c>
      <c r="C289" s="8" t="s">
        <v>1333</v>
      </c>
      <c r="D289" s="9" t="s">
        <v>1334</v>
      </c>
      <c r="E289" s="8" t="s">
        <v>1335</v>
      </c>
      <c r="F289" s="11" t="s">
        <v>1336</v>
      </c>
      <c r="G289" s="8" t="s">
        <v>30</v>
      </c>
      <c r="I289" s="1" t="s">
        <v>677</v>
      </c>
    </row>
    <row r="290" spans="1:9" ht="25">
      <c r="A290" s="1">
        <v>289</v>
      </c>
      <c r="B290" s="1" t="s">
        <v>673</v>
      </c>
      <c r="C290" s="8" t="s">
        <v>1337</v>
      </c>
      <c r="D290" s="9" t="s">
        <v>1338</v>
      </c>
      <c r="E290" s="8" t="s">
        <v>1339</v>
      </c>
      <c r="F290" s="11" t="s">
        <v>1340</v>
      </c>
      <c r="G290" s="8" t="s">
        <v>30</v>
      </c>
      <c r="I290" s="1" t="s">
        <v>677</v>
      </c>
    </row>
    <row r="291" spans="1:9" ht="25">
      <c r="A291" s="1">
        <v>290</v>
      </c>
      <c r="B291" s="1" t="s">
        <v>673</v>
      </c>
      <c r="C291" s="8" t="s">
        <v>1341</v>
      </c>
      <c r="D291" s="9" t="s">
        <v>1342</v>
      </c>
      <c r="E291" s="8" t="s">
        <v>1343</v>
      </c>
      <c r="F291" s="11" t="s">
        <v>1344</v>
      </c>
      <c r="G291" s="8" t="s">
        <v>30</v>
      </c>
      <c r="I291" s="1" t="s">
        <v>677</v>
      </c>
    </row>
    <row r="292" spans="1:9" ht="25">
      <c r="A292" s="1">
        <v>291</v>
      </c>
      <c r="B292" s="1" t="s">
        <v>673</v>
      </c>
      <c r="C292" s="8" t="s">
        <v>1345</v>
      </c>
      <c r="D292" s="9" t="s">
        <v>1346</v>
      </c>
      <c r="E292" s="8" t="s">
        <v>1347</v>
      </c>
      <c r="F292" s="11" t="s">
        <v>1348</v>
      </c>
      <c r="G292" s="8" t="s">
        <v>30</v>
      </c>
      <c r="I292" s="1" t="s">
        <v>677</v>
      </c>
    </row>
    <row r="293" spans="1:9" ht="25">
      <c r="A293" s="1">
        <v>292</v>
      </c>
      <c r="B293" s="1" t="s">
        <v>673</v>
      </c>
      <c r="C293" s="8" t="s">
        <v>1349</v>
      </c>
      <c r="D293" s="9" t="s">
        <v>1350</v>
      </c>
      <c r="E293" s="8" t="s">
        <v>1351</v>
      </c>
      <c r="F293" s="11" t="s">
        <v>1352</v>
      </c>
      <c r="G293" s="8" t="s">
        <v>30</v>
      </c>
      <c r="I293" s="1" t="s">
        <v>677</v>
      </c>
    </row>
    <row r="294" spans="1:9" ht="25">
      <c r="A294" s="1">
        <v>293</v>
      </c>
      <c r="B294" s="1" t="s">
        <v>673</v>
      </c>
      <c r="C294" s="8" t="s">
        <v>1353</v>
      </c>
      <c r="D294" s="9" t="s">
        <v>1354</v>
      </c>
      <c r="E294" s="8" t="s">
        <v>1355</v>
      </c>
      <c r="F294" s="11" t="s">
        <v>1356</v>
      </c>
      <c r="G294" s="8" t="s">
        <v>30</v>
      </c>
      <c r="I294" s="1" t="s">
        <v>677</v>
      </c>
    </row>
    <row r="295" spans="1:9" ht="25">
      <c r="A295" s="1">
        <v>294</v>
      </c>
      <c r="B295" s="1" t="s">
        <v>673</v>
      </c>
      <c r="C295" s="8" t="s">
        <v>1357</v>
      </c>
      <c r="D295" s="9" t="s">
        <v>1358</v>
      </c>
      <c r="E295" s="8" t="s">
        <v>1359</v>
      </c>
      <c r="F295" s="11" t="s">
        <v>1360</v>
      </c>
      <c r="G295" s="8" t="s">
        <v>30</v>
      </c>
      <c r="I295" s="1" t="s">
        <v>677</v>
      </c>
    </row>
    <row r="296" spans="1:9" ht="25">
      <c r="A296" s="1">
        <v>295</v>
      </c>
      <c r="B296" s="1" t="s">
        <v>673</v>
      </c>
      <c r="C296" s="8" t="s">
        <v>1361</v>
      </c>
      <c r="D296" s="9" t="s">
        <v>1362</v>
      </c>
      <c r="E296" s="8" t="s">
        <v>1363</v>
      </c>
      <c r="F296" s="11" t="s">
        <v>1364</v>
      </c>
      <c r="G296" s="8" t="s">
        <v>30</v>
      </c>
      <c r="I296" s="1" t="s">
        <v>677</v>
      </c>
    </row>
    <row r="297" spans="1:9" ht="25">
      <c r="A297" s="1">
        <v>296</v>
      </c>
      <c r="B297" s="1" t="s">
        <v>673</v>
      </c>
      <c r="C297" s="8" t="s">
        <v>1365</v>
      </c>
      <c r="D297" s="9" t="s">
        <v>1366</v>
      </c>
      <c r="E297" s="8" t="s">
        <v>1367</v>
      </c>
      <c r="F297" s="11" t="s">
        <v>1368</v>
      </c>
      <c r="G297" s="8" t="s">
        <v>30</v>
      </c>
      <c r="I297" s="1" t="s">
        <v>677</v>
      </c>
    </row>
    <row r="298" spans="1:9" ht="12.5">
      <c r="A298" s="1">
        <v>297</v>
      </c>
      <c r="B298" s="1" t="s">
        <v>673</v>
      </c>
      <c r="C298" s="8" t="s">
        <v>1369</v>
      </c>
      <c r="D298" s="9" t="s">
        <v>1370</v>
      </c>
      <c r="E298" s="8" t="s">
        <v>1371</v>
      </c>
      <c r="F298" s="11" t="s">
        <v>1372</v>
      </c>
      <c r="G298" s="8" t="s">
        <v>30</v>
      </c>
      <c r="I298" s="1" t="s">
        <v>677</v>
      </c>
    </row>
    <row r="299" spans="1:9" ht="25">
      <c r="A299" s="1">
        <v>298</v>
      </c>
      <c r="B299" s="1" t="s">
        <v>673</v>
      </c>
      <c r="C299" s="8" t="s">
        <v>1373</v>
      </c>
      <c r="D299" s="9" t="s">
        <v>1374</v>
      </c>
      <c r="E299" s="8" t="s">
        <v>1375</v>
      </c>
      <c r="F299" s="11" t="s">
        <v>1376</v>
      </c>
      <c r="G299" s="8" t="s">
        <v>30</v>
      </c>
      <c r="I299" s="1" t="s">
        <v>677</v>
      </c>
    </row>
    <row r="300" spans="1:9" ht="37.5">
      <c r="A300" s="1">
        <v>299</v>
      </c>
      <c r="B300" s="1" t="s">
        <v>673</v>
      </c>
      <c r="C300" s="8" t="s">
        <v>1377</v>
      </c>
      <c r="D300" s="9" t="s">
        <v>1378</v>
      </c>
      <c r="E300" s="8" t="s">
        <v>1379</v>
      </c>
      <c r="F300" s="11" t="s">
        <v>1380</v>
      </c>
      <c r="G300" s="8" t="s">
        <v>30</v>
      </c>
      <c r="I300" s="1" t="s">
        <v>677</v>
      </c>
    </row>
    <row r="301" spans="1:9" ht="25">
      <c r="A301" s="1">
        <v>300</v>
      </c>
      <c r="B301" s="1" t="s">
        <v>673</v>
      </c>
      <c r="C301" s="8" t="s">
        <v>1381</v>
      </c>
      <c r="D301" s="9" t="s">
        <v>1382</v>
      </c>
      <c r="E301" s="8" t="s">
        <v>1383</v>
      </c>
      <c r="F301" s="11" t="s">
        <v>1384</v>
      </c>
      <c r="G301" s="8" t="s">
        <v>30</v>
      </c>
      <c r="I301" s="1" t="s">
        <v>677</v>
      </c>
    </row>
    <row r="302" spans="1:9" ht="37.5">
      <c r="A302" s="1">
        <v>301</v>
      </c>
      <c r="B302" s="1" t="s">
        <v>673</v>
      </c>
      <c r="C302" s="8" t="s">
        <v>1385</v>
      </c>
      <c r="D302" s="9" t="s">
        <v>1386</v>
      </c>
      <c r="E302" s="8" t="s">
        <v>1387</v>
      </c>
      <c r="F302" s="11" t="s">
        <v>1388</v>
      </c>
      <c r="G302" s="8" t="s">
        <v>30</v>
      </c>
      <c r="I302" s="1" t="s">
        <v>677</v>
      </c>
    </row>
    <row r="303" spans="1:9" ht="25">
      <c r="A303" s="1">
        <v>302</v>
      </c>
      <c r="B303" s="1" t="s">
        <v>673</v>
      </c>
      <c r="C303" s="8"/>
      <c r="D303" s="9" t="s">
        <v>1389</v>
      </c>
      <c r="E303" s="8" t="s">
        <v>1390</v>
      </c>
      <c r="F303" s="11" t="s">
        <v>1391</v>
      </c>
      <c r="G303" s="8" t="s">
        <v>30</v>
      </c>
      <c r="I303" s="1" t="s">
        <v>677</v>
      </c>
    </row>
    <row r="304" spans="1:9" ht="25">
      <c r="A304" s="1">
        <v>303</v>
      </c>
      <c r="B304" s="1" t="s">
        <v>673</v>
      </c>
      <c r="C304" s="8" t="s">
        <v>1392</v>
      </c>
      <c r="D304" s="9" t="s">
        <v>1393</v>
      </c>
      <c r="E304" s="8" t="s">
        <v>1394</v>
      </c>
      <c r="F304" s="11" t="s">
        <v>1395</v>
      </c>
      <c r="G304" s="8" t="s">
        <v>30</v>
      </c>
      <c r="I304" s="1" t="s">
        <v>677</v>
      </c>
    </row>
    <row r="305" spans="1:9" ht="25">
      <c r="A305" s="1">
        <v>304</v>
      </c>
      <c r="B305" s="1" t="s">
        <v>673</v>
      </c>
      <c r="C305" s="8" t="s">
        <v>1396</v>
      </c>
      <c r="D305" s="9" t="s">
        <v>1397</v>
      </c>
      <c r="E305" s="8" t="s">
        <v>1398</v>
      </c>
      <c r="F305" s="11" t="s">
        <v>1399</v>
      </c>
      <c r="G305" s="8" t="s">
        <v>30</v>
      </c>
      <c r="I305" s="1" t="s">
        <v>677</v>
      </c>
    </row>
    <row r="306" spans="1:9" ht="37.5">
      <c r="A306" s="1">
        <v>305</v>
      </c>
      <c r="B306" s="1" t="s">
        <v>673</v>
      </c>
      <c r="C306" s="8" t="s">
        <v>1400</v>
      </c>
      <c r="D306" s="9" t="s">
        <v>1401</v>
      </c>
      <c r="E306" s="8" t="s">
        <v>1402</v>
      </c>
      <c r="F306" s="11" t="s">
        <v>1403</v>
      </c>
      <c r="G306" s="8" t="s">
        <v>30</v>
      </c>
      <c r="I306" s="1" t="s">
        <v>677</v>
      </c>
    </row>
    <row r="307" spans="1:9" ht="25">
      <c r="A307" s="1">
        <v>306</v>
      </c>
      <c r="B307" s="1" t="s">
        <v>673</v>
      </c>
      <c r="C307" s="8" t="s">
        <v>1404</v>
      </c>
      <c r="D307" s="9" t="s">
        <v>1405</v>
      </c>
      <c r="E307" s="8" t="s">
        <v>1406</v>
      </c>
      <c r="F307" s="11" t="s">
        <v>1407</v>
      </c>
      <c r="G307" s="8" t="s">
        <v>30</v>
      </c>
      <c r="I307" s="1" t="s">
        <v>677</v>
      </c>
    </row>
    <row r="308" spans="1:9" ht="25">
      <c r="A308" s="1">
        <v>307</v>
      </c>
      <c r="B308" s="1" t="s">
        <v>673</v>
      </c>
      <c r="C308" s="8" t="s">
        <v>1408</v>
      </c>
      <c r="D308" s="9" t="s">
        <v>1409</v>
      </c>
      <c r="E308" s="8" t="s">
        <v>1410</v>
      </c>
      <c r="F308" s="11" t="s">
        <v>1411</v>
      </c>
      <c r="G308" s="8" t="s">
        <v>30</v>
      </c>
      <c r="I308" s="1" t="s">
        <v>677</v>
      </c>
    </row>
    <row r="309" spans="1:9" ht="12.5">
      <c r="A309" s="1">
        <v>308</v>
      </c>
      <c r="B309" s="1" t="s">
        <v>673</v>
      </c>
      <c r="C309" s="8" t="s">
        <v>1412</v>
      </c>
      <c r="D309" s="9" t="s">
        <v>1413</v>
      </c>
      <c r="E309" s="8" t="s">
        <v>1414</v>
      </c>
      <c r="F309" s="11" t="s">
        <v>1415</v>
      </c>
      <c r="G309" s="8" t="s">
        <v>30</v>
      </c>
      <c r="I309" s="1" t="s">
        <v>677</v>
      </c>
    </row>
    <row r="310" spans="1:9" ht="25">
      <c r="A310" s="1">
        <v>309</v>
      </c>
      <c r="B310" s="1" t="s">
        <v>673</v>
      </c>
      <c r="C310" s="8" t="s">
        <v>1416</v>
      </c>
      <c r="D310" s="9" t="s">
        <v>1417</v>
      </c>
      <c r="E310" s="8" t="s">
        <v>1418</v>
      </c>
      <c r="F310" s="11" t="s">
        <v>1419</v>
      </c>
      <c r="G310" s="8" t="s">
        <v>30</v>
      </c>
      <c r="I310" s="1" t="s">
        <v>677</v>
      </c>
    </row>
    <row r="311" spans="1:9" ht="25">
      <c r="A311" s="1">
        <v>310</v>
      </c>
      <c r="B311" s="1" t="s">
        <v>673</v>
      </c>
      <c r="C311" s="8" t="s">
        <v>1420</v>
      </c>
      <c r="D311" s="9" t="s">
        <v>1421</v>
      </c>
      <c r="E311" s="8" t="s">
        <v>1422</v>
      </c>
      <c r="F311" s="11" t="s">
        <v>1423</v>
      </c>
      <c r="G311" s="8" t="s">
        <v>30</v>
      </c>
      <c r="I311" s="1" t="s">
        <v>677</v>
      </c>
    </row>
    <row r="312" spans="1:9" ht="25">
      <c r="A312" s="1">
        <v>311</v>
      </c>
      <c r="B312" s="1" t="s">
        <v>673</v>
      </c>
      <c r="C312" s="8" t="s">
        <v>1424</v>
      </c>
      <c r="D312" s="9" t="s">
        <v>1425</v>
      </c>
      <c r="E312" s="8" t="s">
        <v>1426</v>
      </c>
      <c r="F312" s="11" t="s">
        <v>1427</v>
      </c>
      <c r="G312" s="8" t="s">
        <v>30</v>
      </c>
      <c r="I312" s="1" t="s">
        <v>677</v>
      </c>
    </row>
    <row r="313" spans="1:9" ht="25">
      <c r="A313" s="1">
        <v>312</v>
      </c>
      <c r="B313" s="1" t="s">
        <v>673</v>
      </c>
      <c r="C313" s="8" t="s">
        <v>1428</v>
      </c>
      <c r="D313" s="9" t="s">
        <v>1429</v>
      </c>
      <c r="E313" s="8" t="s">
        <v>1430</v>
      </c>
      <c r="F313" s="11" t="s">
        <v>1431</v>
      </c>
      <c r="G313" s="8" t="s">
        <v>30</v>
      </c>
      <c r="I313" s="1" t="s">
        <v>677</v>
      </c>
    </row>
    <row r="314" spans="1:9" ht="25">
      <c r="A314" s="1">
        <v>313</v>
      </c>
      <c r="B314" s="1" t="s">
        <v>673</v>
      </c>
      <c r="C314" s="8" t="s">
        <v>1432</v>
      </c>
      <c r="D314" s="9" t="s">
        <v>1433</v>
      </c>
      <c r="E314" s="8" t="s">
        <v>1434</v>
      </c>
      <c r="F314" s="11" t="s">
        <v>1435</v>
      </c>
      <c r="G314" s="8" t="s">
        <v>30</v>
      </c>
      <c r="I314" s="1" t="s">
        <v>677</v>
      </c>
    </row>
    <row r="315" spans="1:9" ht="50">
      <c r="A315" s="1">
        <v>314</v>
      </c>
      <c r="B315" s="1" t="s">
        <v>673</v>
      </c>
      <c r="C315" s="8" t="s">
        <v>1436</v>
      </c>
      <c r="D315" s="9" t="s">
        <v>1437</v>
      </c>
      <c r="E315" s="8" t="s">
        <v>1438</v>
      </c>
      <c r="F315" s="11" t="s">
        <v>1439</v>
      </c>
      <c r="G315" s="8" t="s">
        <v>30</v>
      </c>
      <c r="I315" s="1" t="s">
        <v>677</v>
      </c>
    </row>
    <row r="316" spans="1:9" ht="25">
      <c r="A316" s="1">
        <v>315</v>
      </c>
      <c r="B316" s="1" t="s">
        <v>673</v>
      </c>
      <c r="C316" s="8" t="s">
        <v>1440</v>
      </c>
      <c r="D316" s="9" t="s">
        <v>1441</v>
      </c>
      <c r="E316" s="8" t="s">
        <v>1442</v>
      </c>
      <c r="F316" s="11" t="s">
        <v>1443</v>
      </c>
      <c r="G316" s="8" t="s">
        <v>30</v>
      </c>
      <c r="I316" s="1" t="s">
        <v>677</v>
      </c>
    </row>
    <row r="317" spans="1:9" ht="37.5">
      <c r="A317" s="1">
        <v>316</v>
      </c>
      <c r="B317" s="1" t="s">
        <v>673</v>
      </c>
      <c r="C317" s="8" t="s">
        <v>1444</v>
      </c>
      <c r="D317" s="9" t="s">
        <v>1445</v>
      </c>
      <c r="E317" s="8" t="s">
        <v>1446</v>
      </c>
      <c r="F317" s="11" t="s">
        <v>1447</v>
      </c>
      <c r="G317" s="8" t="s">
        <v>30</v>
      </c>
      <c r="I317" s="1" t="s">
        <v>677</v>
      </c>
    </row>
    <row r="318" spans="1:9" ht="12.5">
      <c r="A318" s="1">
        <v>317</v>
      </c>
      <c r="B318" s="1" t="s">
        <v>673</v>
      </c>
      <c r="C318" s="8" t="s">
        <v>1448</v>
      </c>
      <c r="D318" s="9" t="s">
        <v>1449</v>
      </c>
      <c r="E318" s="8" t="s">
        <v>1450</v>
      </c>
      <c r="F318" s="11" t="s">
        <v>1451</v>
      </c>
      <c r="G318" s="8" t="s">
        <v>30</v>
      </c>
      <c r="I318" s="1" t="s">
        <v>677</v>
      </c>
    </row>
    <row r="319" spans="1:9" ht="25">
      <c r="A319" s="1">
        <v>318</v>
      </c>
      <c r="B319" s="1" t="s">
        <v>673</v>
      </c>
      <c r="C319" s="8" t="s">
        <v>1452</v>
      </c>
      <c r="D319" s="9" t="s">
        <v>1453</v>
      </c>
      <c r="E319" s="8" t="s">
        <v>1454</v>
      </c>
      <c r="F319" s="11" t="s">
        <v>1455</v>
      </c>
      <c r="G319" s="8" t="s">
        <v>30</v>
      </c>
      <c r="I319" s="1" t="s">
        <v>677</v>
      </c>
    </row>
    <row r="320" spans="1:9" ht="25">
      <c r="A320" s="1">
        <v>319</v>
      </c>
      <c r="B320" s="1" t="s">
        <v>673</v>
      </c>
      <c r="C320" s="8" t="s">
        <v>1456</v>
      </c>
      <c r="D320" s="9" t="s">
        <v>1457</v>
      </c>
      <c r="E320" s="8" t="s">
        <v>1458</v>
      </c>
      <c r="F320" s="11" t="s">
        <v>1459</v>
      </c>
      <c r="G320" s="8" t="s">
        <v>30</v>
      </c>
      <c r="I320" s="1" t="s">
        <v>677</v>
      </c>
    </row>
    <row r="321" spans="1:9" ht="25">
      <c r="A321" s="1">
        <v>320</v>
      </c>
      <c r="B321" s="1" t="s">
        <v>673</v>
      </c>
      <c r="C321" s="8" t="s">
        <v>1460</v>
      </c>
      <c r="D321" s="9" t="s">
        <v>1461</v>
      </c>
      <c r="E321" s="8" t="s">
        <v>1462</v>
      </c>
      <c r="F321" s="11" t="s">
        <v>1463</v>
      </c>
      <c r="G321" s="8" t="s">
        <v>30</v>
      </c>
      <c r="I321" s="1" t="s">
        <v>677</v>
      </c>
    </row>
    <row r="322" spans="1:9" ht="25">
      <c r="A322" s="1">
        <v>321</v>
      </c>
      <c r="B322" s="1" t="s">
        <v>673</v>
      </c>
      <c r="C322" s="8" t="s">
        <v>1464</v>
      </c>
      <c r="D322" s="9" t="s">
        <v>1465</v>
      </c>
      <c r="E322" s="8" t="s">
        <v>1466</v>
      </c>
      <c r="F322" s="11" t="s">
        <v>1467</v>
      </c>
      <c r="G322" s="8" t="s">
        <v>30</v>
      </c>
      <c r="I322" s="1" t="s">
        <v>677</v>
      </c>
    </row>
    <row r="323" spans="1:9" ht="37.5">
      <c r="A323" s="1">
        <v>322</v>
      </c>
      <c r="B323" s="1" t="s">
        <v>673</v>
      </c>
      <c r="C323" s="8" t="s">
        <v>1468</v>
      </c>
      <c r="D323" s="9" t="s">
        <v>1469</v>
      </c>
      <c r="E323" s="8" t="s">
        <v>1470</v>
      </c>
      <c r="F323" s="11" t="s">
        <v>1471</v>
      </c>
      <c r="G323" s="8" t="s">
        <v>30</v>
      </c>
      <c r="I323" s="1" t="s">
        <v>677</v>
      </c>
    </row>
    <row r="324" spans="1:9" ht="25">
      <c r="A324" s="1">
        <v>323</v>
      </c>
      <c r="B324" s="1" t="s">
        <v>673</v>
      </c>
      <c r="C324" s="8" t="s">
        <v>1472</v>
      </c>
      <c r="D324" s="9" t="s">
        <v>1473</v>
      </c>
      <c r="E324" s="8" t="s">
        <v>1474</v>
      </c>
      <c r="F324" s="11" t="s">
        <v>1475</v>
      </c>
      <c r="G324" s="8" t="s">
        <v>30</v>
      </c>
      <c r="I324" s="1" t="s">
        <v>677</v>
      </c>
    </row>
    <row r="325" spans="1:9" ht="25">
      <c r="A325" s="1">
        <v>324</v>
      </c>
      <c r="B325" s="1" t="s">
        <v>673</v>
      </c>
      <c r="C325" s="8" t="s">
        <v>1476</v>
      </c>
      <c r="D325" s="9" t="s">
        <v>1477</v>
      </c>
      <c r="E325" s="8" t="s">
        <v>1478</v>
      </c>
      <c r="F325" s="11" t="s">
        <v>1479</v>
      </c>
      <c r="G325" s="8" t="s">
        <v>30</v>
      </c>
      <c r="I325" s="1" t="s">
        <v>677</v>
      </c>
    </row>
    <row r="326" spans="1:9" ht="12.5">
      <c r="A326" s="1">
        <v>325</v>
      </c>
      <c r="B326" s="1" t="s">
        <v>673</v>
      </c>
      <c r="C326" s="8"/>
      <c r="D326" s="9" t="s">
        <v>1480</v>
      </c>
      <c r="E326" s="8" t="s">
        <v>1481</v>
      </c>
      <c r="F326" s="11" t="s">
        <v>1482</v>
      </c>
      <c r="G326" s="8" t="s">
        <v>30</v>
      </c>
      <c r="I326" s="1" t="s">
        <v>677</v>
      </c>
    </row>
    <row r="327" spans="1:9" ht="37.5">
      <c r="A327" s="1">
        <v>326</v>
      </c>
      <c r="B327" s="1" t="s">
        <v>673</v>
      </c>
      <c r="C327" s="8" t="s">
        <v>1483</v>
      </c>
      <c r="D327" s="9" t="s">
        <v>1484</v>
      </c>
      <c r="E327" s="8" t="s">
        <v>1485</v>
      </c>
      <c r="F327" s="11" t="s">
        <v>1486</v>
      </c>
      <c r="G327" s="8" t="s">
        <v>30</v>
      </c>
      <c r="I327" s="1" t="s">
        <v>677</v>
      </c>
    </row>
    <row r="328" spans="1:9" ht="25">
      <c r="A328" s="1">
        <v>327</v>
      </c>
      <c r="B328" s="1" t="s">
        <v>673</v>
      </c>
      <c r="C328" s="8" t="s">
        <v>1487</v>
      </c>
      <c r="D328" s="9" t="s">
        <v>1488</v>
      </c>
      <c r="E328" s="8" t="s">
        <v>1490</v>
      </c>
      <c r="F328" s="11" t="s">
        <v>1491</v>
      </c>
      <c r="G328" s="8" t="s">
        <v>30</v>
      </c>
      <c r="I328" s="1" t="s">
        <v>677</v>
      </c>
    </row>
    <row r="329" spans="1:9" ht="37.5">
      <c r="A329" s="1">
        <v>328</v>
      </c>
      <c r="B329" s="1" t="s">
        <v>673</v>
      </c>
      <c r="C329" s="8" t="s">
        <v>1492</v>
      </c>
      <c r="D329" s="9" t="s">
        <v>1493</v>
      </c>
      <c r="E329" s="8" t="s">
        <v>1494</v>
      </c>
      <c r="F329" s="11" t="s">
        <v>1495</v>
      </c>
      <c r="G329" s="8" t="s">
        <v>30</v>
      </c>
      <c r="I329" s="1" t="s">
        <v>677</v>
      </c>
    </row>
    <row r="330" spans="1:9" ht="25">
      <c r="A330" s="1">
        <v>329</v>
      </c>
      <c r="B330" s="1" t="s">
        <v>673</v>
      </c>
      <c r="C330" s="8" t="s">
        <v>1496</v>
      </c>
      <c r="D330" s="9" t="s">
        <v>1497</v>
      </c>
      <c r="E330" s="8" t="s">
        <v>1498</v>
      </c>
      <c r="F330" s="11" t="s">
        <v>1499</v>
      </c>
      <c r="G330" s="8" t="s">
        <v>30</v>
      </c>
      <c r="I330" s="1" t="s">
        <v>677</v>
      </c>
    </row>
    <row r="331" spans="1:9" ht="37.5">
      <c r="A331" s="1">
        <v>330</v>
      </c>
      <c r="B331" s="1" t="s">
        <v>673</v>
      </c>
      <c r="C331" s="8" t="s">
        <v>1500</v>
      </c>
      <c r="D331" s="9" t="s">
        <v>1501</v>
      </c>
      <c r="E331" s="8" t="s">
        <v>1502</v>
      </c>
      <c r="F331" s="11" t="s">
        <v>1503</v>
      </c>
      <c r="G331" s="8" t="s">
        <v>30</v>
      </c>
      <c r="I331" s="1" t="s">
        <v>677</v>
      </c>
    </row>
    <row r="332" spans="1:9" ht="25">
      <c r="A332" s="1">
        <v>331</v>
      </c>
      <c r="B332" s="1" t="s">
        <v>673</v>
      </c>
      <c r="C332" s="8" t="s">
        <v>1504</v>
      </c>
      <c r="D332" s="9" t="s">
        <v>1505</v>
      </c>
      <c r="E332" s="8" t="s">
        <v>1506</v>
      </c>
      <c r="F332" s="11" t="s">
        <v>1507</v>
      </c>
      <c r="G332" s="8" t="s">
        <v>30</v>
      </c>
      <c r="I332" s="1" t="s">
        <v>677</v>
      </c>
    </row>
    <row r="333" spans="1:9" ht="12.5">
      <c r="A333" s="1">
        <v>332</v>
      </c>
      <c r="B333" s="1" t="s">
        <v>673</v>
      </c>
      <c r="C333" s="8" t="s">
        <v>1508</v>
      </c>
      <c r="D333" s="9" t="s">
        <v>1509</v>
      </c>
      <c r="E333" s="8" t="s">
        <v>1510</v>
      </c>
      <c r="F333" s="11" t="s">
        <v>1511</v>
      </c>
      <c r="G333" s="8" t="s">
        <v>30</v>
      </c>
      <c r="I333" s="1" t="s">
        <v>677</v>
      </c>
    </row>
    <row r="334" spans="1:9" ht="25">
      <c r="A334" s="1">
        <v>333</v>
      </c>
      <c r="B334" s="1" t="s">
        <v>673</v>
      </c>
      <c r="C334" s="8" t="s">
        <v>1512</v>
      </c>
      <c r="D334" s="9" t="s">
        <v>1513</v>
      </c>
      <c r="E334" s="8" t="s">
        <v>1514</v>
      </c>
      <c r="F334" s="11" t="s">
        <v>1515</v>
      </c>
      <c r="G334" s="8" t="s">
        <v>30</v>
      </c>
      <c r="I334" s="1" t="s">
        <v>677</v>
      </c>
    </row>
    <row r="335" spans="1:9" ht="12.5">
      <c r="A335" s="1">
        <v>334</v>
      </c>
      <c r="B335" s="1" t="s">
        <v>673</v>
      </c>
      <c r="C335" s="8" t="s">
        <v>1516</v>
      </c>
      <c r="D335" s="9" t="s">
        <v>1517</v>
      </c>
      <c r="E335" s="8" t="s">
        <v>1518</v>
      </c>
      <c r="F335" s="11" t="s">
        <v>1519</v>
      </c>
      <c r="G335" s="8" t="s">
        <v>30</v>
      </c>
      <c r="I335" s="1" t="s">
        <v>677</v>
      </c>
    </row>
    <row r="336" spans="1:9" ht="37.5">
      <c r="A336" s="1">
        <v>335</v>
      </c>
      <c r="B336" s="1" t="s">
        <v>673</v>
      </c>
      <c r="C336" s="8" t="s">
        <v>1520</v>
      </c>
      <c r="D336" s="9" t="s">
        <v>1521</v>
      </c>
      <c r="E336" s="8" t="s">
        <v>1522</v>
      </c>
      <c r="F336" s="11" t="s">
        <v>1523</v>
      </c>
      <c r="G336" s="8" t="s">
        <v>30</v>
      </c>
      <c r="I336" s="1" t="s">
        <v>677</v>
      </c>
    </row>
    <row r="337" spans="1:9" ht="25">
      <c r="A337" s="1">
        <v>336</v>
      </c>
      <c r="B337" s="1" t="s">
        <v>673</v>
      </c>
      <c r="C337" s="8" t="s">
        <v>1524</v>
      </c>
      <c r="D337" s="9" t="s">
        <v>1525</v>
      </c>
      <c r="E337" s="8" t="s">
        <v>1526</v>
      </c>
      <c r="F337" s="11" t="s">
        <v>1527</v>
      </c>
      <c r="G337" s="8" t="s">
        <v>30</v>
      </c>
      <c r="I337" s="1" t="s">
        <v>677</v>
      </c>
    </row>
    <row r="338" spans="1:9" ht="25">
      <c r="A338" s="1">
        <v>337</v>
      </c>
      <c r="B338" s="1" t="s">
        <v>673</v>
      </c>
      <c r="C338" s="8" t="s">
        <v>1528</v>
      </c>
      <c r="D338" s="9" t="s">
        <v>1529</v>
      </c>
      <c r="E338" s="8" t="s">
        <v>1530</v>
      </c>
      <c r="F338" s="11" t="s">
        <v>1531</v>
      </c>
      <c r="G338" s="8" t="s">
        <v>30</v>
      </c>
      <c r="I338" s="1" t="s">
        <v>677</v>
      </c>
    </row>
    <row r="339" spans="1:9" ht="25">
      <c r="A339" s="1">
        <v>338</v>
      </c>
      <c r="B339" s="1" t="s">
        <v>673</v>
      </c>
      <c r="C339" s="8" t="s">
        <v>1532</v>
      </c>
      <c r="D339" s="9" t="s">
        <v>1533</v>
      </c>
      <c r="E339" s="8" t="s">
        <v>1534</v>
      </c>
      <c r="F339" s="11" t="s">
        <v>1535</v>
      </c>
      <c r="G339" s="8" t="s">
        <v>30</v>
      </c>
      <c r="I339" s="1" t="s">
        <v>677</v>
      </c>
    </row>
    <row r="340" spans="1:9" ht="37.5">
      <c r="A340" s="1">
        <v>339</v>
      </c>
      <c r="B340" s="1" t="s">
        <v>673</v>
      </c>
      <c r="C340" s="8" t="s">
        <v>1536</v>
      </c>
      <c r="D340" s="9" t="s">
        <v>1537</v>
      </c>
      <c r="E340" s="8" t="s">
        <v>1538</v>
      </c>
      <c r="F340" s="11" t="s">
        <v>1539</v>
      </c>
      <c r="G340" s="8" t="s">
        <v>30</v>
      </c>
      <c r="I340" s="1" t="s">
        <v>677</v>
      </c>
    </row>
    <row r="341" spans="1:9" ht="37.5">
      <c r="A341" s="1">
        <v>340</v>
      </c>
      <c r="B341" s="1" t="s">
        <v>673</v>
      </c>
      <c r="C341" s="8" t="s">
        <v>1540</v>
      </c>
      <c r="D341" s="9" t="s">
        <v>1541</v>
      </c>
      <c r="E341" s="8" t="s">
        <v>1542</v>
      </c>
      <c r="F341" s="11" t="s">
        <v>1543</v>
      </c>
      <c r="G341" s="8" t="s">
        <v>30</v>
      </c>
      <c r="I341" s="1" t="s">
        <v>677</v>
      </c>
    </row>
    <row r="342" spans="1:9" ht="25">
      <c r="A342" s="1">
        <v>341</v>
      </c>
      <c r="B342" s="1" t="s">
        <v>673</v>
      </c>
      <c r="C342" s="8" t="s">
        <v>1544</v>
      </c>
      <c r="D342" s="9" t="s">
        <v>1545</v>
      </c>
      <c r="E342" s="8" t="s">
        <v>1547</v>
      </c>
      <c r="F342" s="11" t="s">
        <v>1548</v>
      </c>
      <c r="G342" s="8" t="s">
        <v>30</v>
      </c>
      <c r="I342" s="1" t="s">
        <v>677</v>
      </c>
    </row>
    <row r="343" spans="1:9" ht="37.5">
      <c r="A343" s="1">
        <v>342</v>
      </c>
      <c r="B343" s="1" t="s">
        <v>673</v>
      </c>
      <c r="C343" s="8" t="s">
        <v>1549</v>
      </c>
      <c r="D343" s="9" t="s">
        <v>1550</v>
      </c>
      <c r="E343" s="8" t="s">
        <v>1551</v>
      </c>
      <c r="F343" s="11" t="s">
        <v>1552</v>
      </c>
      <c r="G343" s="8" t="s">
        <v>30</v>
      </c>
      <c r="I343" s="1" t="s">
        <v>677</v>
      </c>
    </row>
    <row r="344" spans="1:9" ht="12.5">
      <c r="A344" s="1">
        <v>343</v>
      </c>
      <c r="B344" s="1" t="s">
        <v>673</v>
      </c>
      <c r="C344" s="8" t="s">
        <v>1553</v>
      </c>
      <c r="D344" s="9" t="s">
        <v>1554</v>
      </c>
      <c r="E344" s="8" t="s">
        <v>1555</v>
      </c>
      <c r="F344" s="11" t="s">
        <v>1556</v>
      </c>
      <c r="G344" s="8" t="s">
        <v>30</v>
      </c>
      <c r="I344" s="1" t="s">
        <v>677</v>
      </c>
    </row>
    <row r="345" spans="1:9" ht="25">
      <c r="A345" s="1">
        <v>344</v>
      </c>
      <c r="B345" s="1" t="s">
        <v>673</v>
      </c>
      <c r="C345" s="8" t="s">
        <v>1557</v>
      </c>
      <c r="D345" s="9" t="s">
        <v>1558</v>
      </c>
      <c r="E345" s="8" t="s">
        <v>1559</v>
      </c>
      <c r="F345" s="11" t="s">
        <v>1560</v>
      </c>
      <c r="G345" s="8" t="s">
        <v>30</v>
      </c>
      <c r="I345" s="1" t="s">
        <v>677</v>
      </c>
    </row>
    <row r="346" spans="1:9" ht="37.5">
      <c r="A346" s="1">
        <v>345</v>
      </c>
      <c r="B346" s="1" t="s">
        <v>673</v>
      </c>
      <c r="C346" s="8" t="s">
        <v>1561</v>
      </c>
      <c r="D346" s="9" t="s">
        <v>1562</v>
      </c>
      <c r="E346" s="8" t="s">
        <v>1563</v>
      </c>
      <c r="F346" s="11" t="s">
        <v>1564</v>
      </c>
      <c r="G346" s="8" t="s">
        <v>30</v>
      </c>
      <c r="I346" s="1" t="s">
        <v>677</v>
      </c>
    </row>
    <row r="347" spans="1:9" ht="25">
      <c r="A347" s="1">
        <v>346</v>
      </c>
      <c r="B347" s="1" t="s">
        <v>673</v>
      </c>
      <c r="C347" s="8" t="s">
        <v>1565</v>
      </c>
      <c r="D347" s="9" t="s">
        <v>1566</v>
      </c>
      <c r="E347" s="8" t="s">
        <v>1567</v>
      </c>
      <c r="F347" s="11" t="s">
        <v>1568</v>
      </c>
      <c r="G347" s="8" t="s">
        <v>30</v>
      </c>
      <c r="I347" s="1" t="s">
        <v>677</v>
      </c>
    </row>
    <row r="348" spans="1:9" ht="25">
      <c r="A348" s="1">
        <v>347</v>
      </c>
      <c r="B348" s="1" t="s">
        <v>673</v>
      </c>
      <c r="C348" s="8" t="s">
        <v>1569</v>
      </c>
      <c r="D348" s="9" t="s">
        <v>1570</v>
      </c>
      <c r="E348" s="8" t="s">
        <v>1571</v>
      </c>
      <c r="F348" s="11" t="s">
        <v>1572</v>
      </c>
      <c r="G348" s="8" t="s">
        <v>30</v>
      </c>
      <c r="I348" s="1" t="s">
        <v>677</v>
      </c>
    </row>
    <row r="349" spans="1:9" ht="25">
      <c r="A349" s="1">
        <v>348</v>
      </c>
      <c r="B349" s="1" t="s">
        <v>673</v>
      </c>
      <c r="C349" s="8" t="s">
        <v>1573</v>
      </c>
      <c r="D349" s="9" t="s">
        <v>1574</v>
      </c>
      <c r="E349" s="8" t="s">
        <v>1575</v>
      </c>
      <c r="F349" s="11" t="s">
        <v>1576</v>
      </c>
      <c r="G349" s="8" t="s">
        <v>30</v>
      </c>
      <c r="I349" s="1" t="s">
        <v>677</v>
      </c>
    </row>
    <row r="350" spans="1:9" ht="25">
      <c r="A350" s="1">
        <v>349</v>
      </c>
      <c r="B350" s="1" t="s">
        <v>673</v>
      </c>
      <c r="C350" s="8" t="s">
        <v>1577</v>
      </c>
      <c r="D350" s="9" t="s">
        <v>1578</v>
      </c>
      <c r="E350" s="8" t="s">
        <v>1579</v>
      </c>
      <c r="F350" s="11" t="s">
        <v>1580</v>
      </c>
      <c r="G350" s="8" t="s">
        <v>30</v>
      </c>
      <c r="I350" s="1" t="s">
        <v>677</v>
      </c>
    </row>
    <row r="351" spans="1:9" ht="12.5">
      <c r="A351" s="1">
        <v>350</v>
      </c>
      <c r="B351" s="1" t="s">
        <v>673</v>
      </c>
      <c r="C351" s="8" t="s">
        <v>1581</v>
      </c>
      <c r="D351" s="9" t="s">
        <v>1582</v>
      </c>
      <c r="E351" s="8" t="s">
        <v>1583</v>
      </c>
      <c r="F351" s="11" t="s">
        <v>1584</v>
      </c>
      <c r="G351" s="8" t="s">
        <v>30</v>
      </c>
      <c r="I351" s="1" t="s">
        <v>677</v>
      </c>
    </row>
    <row r="352" spans="1:9" ht="25">
      <c r="A352" s="1">
        <v>351</v>
      </c>
      <c r="B352" s="1" t="s">
        <v>673</v>
      </c>
      <c r="C352" s="8" t="s">
        <v>1585</v>
      </c>
      <c r="D352" s="9" t="s">
        <v>1586</v>
      </c>
      <c r="E352" s="8" t="s">
        <v>1587</v>
      </c>
      <c r="F352" s="11" t="s">
        <v>1588</v>
      </c>
      <c r="G352" s="8" t="s">
        <v>30</v>
      </c>
      <c r="I352" s="1" t="s">
        <v>677</v>
      </c>
    </row>
    <row r="353" spans="1:9" ht="37.5">
      <c r="A353" s="1">
        <v>352</v>
      </c>
      <c r="B353" s="1" t="s">
        <v>673</v>
      </c>
      <c r="C353" s="8" t="s">
        <v>1589</v>
      </c>
      <c r="D353" s="9" t="s">
        <v>1590</v>
      </c>
      <c r="E353" s="8" t="s">
        <v>1591</v>
      </c>
      <c r="F353" s="11" t="s">
        <v>1592</v>
      </c>
      <c r="G353" s="8" t="s">
        <v>30</v>
      </c>
      <c r="I353" s="1" t="s">
        <v>677</v>
      </c>
    </row>
    <row r="354" spans="1:9" ht="12.5">
      <c r="A354" s="1">
        <v>353</v>
      </c>
      <c r="B354" s="1" t="s">
        <v>673</v>
      </c>
      <c r="C354" s="8" t="s">
        <v>1593</v>
      </c>
      <c r="D354" s="9" t="s">
        <v>1594</v>
      </c>
      <c r="E354" s="8" t="s">
        <v>1595</v>
      </c>
      <c r="F354" s="11" t="s">
        <v>1596</v>
      </c>
      <c r="G354" s="8" t="s">
        <v>30</v>
      </c>
      <c r="I354" s="1" t="s">
        <v>677</v>
      </c>
    </row>
    <row r="355" spans="1:9" ht="12.5">
      <c r="A355" s="1">
        <v>354</v>
      </c>
      <c r="B355" s="1" t="s">
        <v>673</v>
      </c>
      <c r="C355" s="8" t="s">
        <v>1597</v>
      </c>
      <c r="D355" s="9" t="s">
        <v>1598</v>
      </c>
      <c r="E355" s="8" t="s">
        <v>1599</v>
      </c>
      <c r="F355" s="11" t="s">
        <v>1600</v>
      </c>
      <c r="G355" s="8" t="s">
        <v>30</v>
      </c>
      <c r="I355" s="1" t="s">
        <v>677</v>
      </c>
    </row>
    <row r="356" spans="1:9" ht="12.5">
      <c r="A356" s="1">
        <v>355</v>
      </c>
      <c r="B356" s="1" t="s">
        <v>673</v>
      </c>
      <c r="C356" s="8" t="s">
        <v>1601</v>
      </c>
      <c r="D356" s="9" t="s">
        <v>1602</v>
      </c>
      <c r="E356" s="8" t="s">
        <v>1603</v>
      </c>
      <c r="F356" s="11" t="s">
        <v>1604</v>
      </c>
      <c r="G356" s="8" t="s">
        <v>30</v>
      </c>
      <c r="I356" s="1" t="s">
        <v>677</v>
      </c>
    </row>
    <row r="357" spans="1:9" ht="12.5">
      <c r="A357" s="1">
        <v>356</v>
      </c>
      <c r="B357" s="1" t="s">
        <v>673</v>
      </c>
      <c r="C357" s="8" t="s">
        <v>1605</v>
      </c>
      <c r="D357" s="9" t="s">
        <v>1606</v>
      </c>
      <c r="E357" s="8" t="s">
        <v>1607</v>
      </c>
      <c r="F357" s="11" t="s">
        <v>1608</v>
      </c>
      <c r="G357" s="8" t="s">
        <v>30</v>
      </c>
      <c r="I357" s="1" t="s">
        <v>677</v>
      </c>
    </row>
    <row r="358" spans="1:9" ht="25">
      <c r="A358" s="1">
        <v>357</v>
      </c>
      <c r="B358" s="1" t="s">
        <v>673</v>
      </c>
      <c r="C358" s="8" t="s">
        <v>1609</v>
      </c>
      <c r="D358" s="9" t="s">
        <v>1610</v>
      </c>
      <c r="E358" s="8" t="s">
        <v>1611</v>
      </c>
      <c r="F358" s="11" t="s">
        <v>1612</v>
      </c>
      <c r="G358" s="8" t="s">
        <v>30</v>
      </c>
      <c r="I358" s="1" t="s">
        <v>677</v>
      </c>
    </row>
    <row r="359" spans="1:9" ht="12.5">
      <c r="A359" s="1">
        <v>358</v>
      </c>
      <c r="B359" s="1" t="s">
        <v>673</v>
      </c>
      <c r="C359" s="8" t="s">
        <v>1613</v>
      </c>
      <c r="D359" s="9" t="s">
        <v>1614</v>
      </c>
      <c r="E359" s="8" t="s">
        <v>1615</v>
      </c>
      <c r="F359" s="11" t="s">
        <v>1616</v>
      </c>
      <c r="G359" s="8" t="s">
        <v>30</v>
      </c>
      <c r="I359" s="1" t="s">
        <v>677</v>
      </c>
    </row>
    <row r="360" spans="1:9" ht="25">
      <c r="A360" s="1">
        <v>359</v>
      </c>
      <c r="B360" s="1" t="s">
        <v>673</v>
      </c>
      <c r="C360" s="8" t="s">
        <v>1617</v>
      </c>
      <c r="D360" s="9" t="s">
        <v>1618</v>
      </c>
      <c r="E360" s="8" t="s">
        <v>1619</v>
      </c>
      <c r="F360" s="11" t="s">
        <v>1620</v>
      </c>
      <c r="G360" s="8" t="s">
        <v>30</v>
      </c>
      <c r="I360" s="1" t="s">
        <v>677</v>
      </c>
    </row>
    <row r="361" spans="1:9" ht="25">
      <c r="A361" s="1">
        <v>360</v>
      </c>
      <c r="B361" s="1" t="s">
        <v>1621</v>
      </c>
      <c r="C361" s="8" t="s">
        <v>1622</v>
      </c>
      <c r="D361" s="9" t="s">
        <v>1623</v>
      </c>
      <c r="E361" s="8" t="s">
        <v>1625</v>
      </c>
      <c r="F361" s="11" t="s">
        <v>1626</v>
      </c>
      <c r="G361" s="8" t="s">
        <v>30</v>
      </c>
      <c r="I361" s="1" t="s">
        <v>677</v>
      </c>
    </row>
    <row r="362" spans="1:9" ht="25">
      <c r="A362" s="1">
        <v>361</v>
      </c>
      <c r="B362" s="1" t="s">
        <v>1621</v>
      </c>
      <c r="C362" s="8" t="s">
        <v>1627</v>
      </c>
      <c r="D362" s="9" t="s">
        <v>1628</v>
      </c>
      <c r="E362" s="8" t="s">
        <v>1629</v>
      </c>
      <c r="F362" s="11" t="s">
        <v>1630</v>
      </c>
      <c r="G362" s="8" t="s">
        <v>30</v>
      </c>
      <c r="I362" s="1" t="s">
        <v>677</v>
      </c>
    </row>
    <row r="363" spans="1:9" ht="25">
      <c r="A363" s="1">
        <v>362</v>
      </c>
      <c r="B363" s="1" t="s">
        <v>1621</v>
      </c>
      <c r="C363" s="8" t="s">
        <v>1631</v>
      </c>
      <c r="D363" s="9" t="s">
        <v>1632</v>
      </c>
      <c r="E363" s="8" t="s">
        <v>1633</v>
      </c>
      <c r="F363" s="11" t="s">
        <v>1634</v>
      </c>
      <c r="G363" s="8" t="s">
        <v>30</v>
      </c>
      <c r="I363" s="1" t="s">
        <v>677</v>
      </c>
    </row>
    <row r="364" spans="1:9" ht="12.5">
      <c r="A364" s="1">
        <v>363</v>
      </c>
      <c r="B364" s="1" t="s">
        <v>1621</v>
      </c>
      <c r="C364" s="8" t="s">
        <v>1635</v>
      </c>
      <c r="D364" s="9" t="s">
        <v>1636</v>
      </c>
      <c r="E364" s="8" t="s">
        <v>1637</v>
      </c>
      <c r="F364" s="11" t="s">
        <v>1638</v>
      </c>
      <c r="G364" s="8" t="s">
        <v>30</v>
      </c>
      <c r="I364" s="1" t="s">
        <v>677</v>
      </c>
    </row>
    <row r="365" spans="1:9" ht="25">
      <c r="A365" s="1">
        <v>364</v>
      </c>
      <c r="B365" s="1" t="s">
        <v>1621</v>
      </c>
      <c r="C365" s="8" t="s">
        <v>1639</v>
      </c>
      <c r="D365" s="9" t="s">
        <v>1640</v>
      </c>
      <c r="E365" s="8" t="s">
        <v>1641</v>
      </c>
      <c r="F365" s="11" t="s">
        <v>1642</v>
      </c>
      <c r="G365" s="8" t="s">
        <v>30</v>
      </c>
      <c r="I365" s="1" t="s">
        <v>677</v>
      </c>
    </row>
    <row r="366" spans="1:9" ht="25">
      <c r="A366" s="1">
        <v>365</v>
      </c>
      <c r="B366" s="1" t="s">
        <v>1621</v>
      </c>
      <c r="C366" s="8" t="s">
        <v>1643</v>
      </c>
      <c r="D366" s="9" t="s">
        <v>1644</v>
      </c>
      <c r="E366" s="8" t="s">
        <v>1645</v>
      </c>
      <c r="F366" s="11" t="s">
        <v>1646</v>
      </c>
      <c r="G366" s="8" t="s">
        <v>30</v>
      </c>
      <c r="I366" s="1" t="s">
        <v>677</v>
      </c>
    </row>
    <row r="367" spans="1:9" ht="25">
      <c r="A367" s="1">
        <v>366</v>
      </c>
      <c r="B367" s="1" t="s">
        <v>1621</v>
      </c>
      <c r="C367" s="8" t="s">
        <v>1647</v>
      </c>
      <c r="D367" s="9" t="s">
        <v>1648</v>
      </c>
      <c r="E367" s="8" t="s">
        <v>1649</v>
      </c>
      <c r="F367" s="11" t="s">
        <v>1650</v>
      </c>
      <c r="G367" s="8" t="s">
        <v>30</v>
      </c>
      <c r="I367" s="1" t="s">
        <v>677</v>
      </c>
    </row>
    <row r="368" spans="1:9" ht="37.5">
      <c r="A368" s="1">
        <v>367</v>
      </c>
      <c r="B368" s="1" t="s">
        <v>1621</v>
      </c>
      <c r="C368" s="8" t="s">
        <v>1651</v>
      </c>
      <c r="D368" s="9" t="s">
        <v>1652</v>
      </c>
      <c r="E368" s="8" t="s">
        <v>1653</v>
      </c>
      <c r="F368" s="11" t="s">
        <v>1654</v>
      </c>
      <c r="G368" s="8" t="s">
        <v>30</v>
      </c>
      <c r="I368" s="1" t="s">
        <v>677</v>
      </c>
    </row>
    <row r="369" spans="1:9" ht="12.5">
      <c r="A369" s="1">
        <v>368</v>
      </c>
      <c r="B369" s="1" t="s">
        <v>1621</v>
      </c>
      <c r="C369" s="8" t="s">
        <v>1655</v>
      </c>
      <c r="D369" s="9" t="s">
        <v>1656</v>
      </c>
      <c r="E369" s="8" t="s">
        <v>1657</v>
      </c>
      <c r="F369" s="11" t="s">
        <v>1658</v>
      </c>
      <c r="G369" s="8" t="s">
        <v>30</v>
      </c>
      <c r="I369" s="1" t="s">
        <v>677</v>
      </c>
    </row>
    <row r="370" spans="1:9" ht="25">
      <c r="A370" s="1">
        <v>369</v>
      </c>
      <c r="B370" s="1" t="s">
        <v>1621</v>
      </c>
      <c r="C370" s="8" t="s">
        <v>1659</v>
      </c>
      <c r="D370" s="9" t="s">
        <v>1660</v>
      </c>
      <c r="E370" s="8" t="s">
        <v>1661</v>
      </c>
      <c r="F370" s="11" t="s">
        <v>1662</v>
      </c>
      <c r="G370" s="8" t="s">
        <v>30</v>
      </c>
      <c r="I370" s="1" t="s">
        <v>677</v>
      </c>
    </row>
    <row r="371" spans="1:9" ht="25">
      <c r="A371" s="1">
        <v>370</v>
      </c>
      <c r="B371" s="1" t="s">
        <v>1621</v>
      </c>
      <c r="C371" s="8" t="s">
        <v>1663</v>
      </c>
      <c r="D371" s="9" t="s">
        <v>1664</v>
      </c>
      <c r="E371" s="8" t="s">
        <v>1665</v>
      </c>
      <c r="F371" s="11" t="s">
        <v>1666</v>
      </c>
      <c r="G371" s="8" t="s">
        <v>30</v>
      </c>
      <c r="I371" s="1" t="s">
        <v>677</v>
      </c>
    </row>
    <row r="372" spans="1:9" ht="25">
      <c r="A372" s="1">
        <v>371</v>
      </c>
      <c r="B372" s="1" t="s">
        <v>1621</v>
      </c>
      <c r="C372" s="8" t="s">
        <v>1667</v>
      </c>
      <c r="D372" s="9" t="s">
        <v>1668</v>
      </c>
      <c r="E372" s="8" t="s">
        <v>1669</v>
      </c>
      <c r="F372" s="11" t="s">
        <v>1670</v>
      </c>
      <c r="G372" s="8" t="s">
        <v>30</v>
      </c>
      <c r="I372" s="1" t="s">
        <v>677</v>
      </c>
    </row>
    <row r="373" spans="1:9" ht="25">
      <c r="A373" s="1">
        <v>372</v>
      </c>
      <c r="B373" s="1" t="s">
        <v>1621</v>
      </c>
      <c r="C373" s="8" t="s">
        <v>1671</v>
      </c>
      <c r="D373" s="9" t="s">
        <v>1672</v>
      </c>
      <c r="E373" s="8" t="s">
        <v>1673</v>
      </c>
      <c r="F373" s="11" t="s">
        <v>1674</v>
      </c>
      <c r="G373" s="8" t="s">
        <v>30</v>
      </c>
      <c r="I373" s="1" t="s">
        <v>677</v>
      </c>
    </row>
    <row r="374" spans="1:9" ht="12.5">
      <c r="A374" s="1">
        <v>373</v>
      </c>
      <c r="B374" s="1" t="s">
        <v>1621</v>
      </c>
      <c r="C374" s="8" t="s">
        <v>1675</v>
      </c>
      <c r="D374" s="9" t="s">
        <v>1676</v>
      </c>
      <c r="E374" s="8" t="s">
        <v>1677</v>
      </c>
      <c r="F374" s="11" t="s">
        <v>1678</v>
      </c>
      <c r="G374" s="8" t="s">
        <v>30</v>
      </c>
      <c r="I374" s="1" t="s">
        <v>677</v>
      </c>
    </row>
    <row r="375" spans="1:9" ht="25">
      <c r="A375" s="1">
        <v>374</v>
      </c>
      <c r="B375" s="1" t="s">
        <v>1621</v>
      </c>
      <c r="C375" s="8" t="s">
        <v>1679</v>
      </c>
      <c r="D375" s="9" t="s">
        <v>1680</v>
      </c>
      <c r="E375" s="8" t="s">
        <v>1681</v>
      </c>
      <c r="F375" s="11" t="s">
        <v>1682</v>
      </c>
      <c r="G375" s="8" t="s">
        <v>30</v>
      </c>
      <c r="I375" s="1" t="s">
        <v>677</v>
      </c>
    </row>
    <row r="376" spans="1:9" ht="25">
      <c r="A376" s="1">
        <v>375</v>
      </c>
      <c r="B376" s="1" t="s">
        <v>1621</v>
      </c>
      <c r="C376" s="8" t="s">
        <v>1683</v>
      </c>
      <c r="D376" s="9" t="s">
        <v>1684</v>
      </c>
      <c r="E376" s="8" t="s">
        <v>1685</v>
      </c>
      <c r="F376" s="11" t="s">
        <v>1686</v>
      </c>
      <c r="G376" s="8" t="s">
        <v>30</v>
      </c>
      <c r="I376" s="1" t="s">
        <v>677</v>
      </c>
    </row>
    <row r="377" spans="1:9" ht="25">
      <c r="A377" s="1">
        <v>376</v>
      </c>
      <c r="B377" s="1" t="s">
        <v>1621</v>
      </c>
      <c r="C377" s="8" t="s">
        <v>1687</v>
      </c>
      <c r="D377" s="9" t="s">
        <v>1688</v>
      </c>
      <c r="E377" s="8" t="s">
        <v>1689</v>
      </c>
      <c r="F377" s="11" t="s">
        <v>1690</v>
      </c>
      <c r="G377" s="8" t="s">
        <v>30</v>
      </c>
      <c r="I377" s="1" t="s">
        <v>677</v>
      </c>
    </row>
    <row r="378" spans="1:9" ht="25.5">
      <c r="A378" s="1">
        <v>377</v>
      </c>
      <c r="B378" s="1" t="s">
        <v>1691</v>
      </c>
      <c r="C378" s="16" t="s">
        <v>1692</v>
      </c>
      <c r="D378" s="17" t="s">
        <v>1693</v>
      </c>
      <c r="E378" s="18" t="s">
        <v>1694</v>
      </c>
      <c r="G378" s="8" t="s">
        <v>30</v>
      </c>
      <c r="I378" s="1" t="s">
        <v>1695</v>
      </c>
    </row>
    <row r="379" spans="1:9" ht="25.5">
      <c r="A379" s="1">
        <v>378</v>
      </c>
      <c r="B379" s="1" t="s">
        <v>1691</v>
      </c>
      <c r="C379" s="16" t="s">
        <v>1696</v>
      </c>
      <c r="D379" s="17" t="s">
        <v>1697</v>
      </c>
      <c r="E379" s="19" t="s">
        <v>1698</v>
      </c>
      <c r="G379" s="8" t="s">
        <v>30</v>
      </c>
      <c r="I379" s="1" t="s">
        <v>1695</v>
      </c>
    </row>
    <row r="380" spans="1:9" ht="15.5">
      <c r="A380" s="1">
        <v>379</v>
      </c>
      <c r="B380" s="1" t="s">
        <v>1691</v>
      </c>
      <c r="C380" s="20" t="s">
        <v>1699</v>
      </c>
      <c r="D380" s="17" t="s">
        <v>1700</v>
      </c>
      <c r="E380" s="18" t="s">
        <v>1701</v>
      </c>
      <c r="G380" s="8" t="s">
        <v>30</v>
      </c>
      <c r="I380" s="1" t="s">
        <v>1695</v>
      </c>
    </row>
    <row r="381" spans="1:9" ht="25.5">
      <c r="A381" s="1">
        <v>380</v>
      </c>
      <c r="B381" s="1" t="s">
        <v>1691</v>
      </c>
      <c r="C381" s="16" t="s">
        <v>1702</v>
      </c>
      <c r="D381" s="17" t="s">
        <v>1703</v>
      </c>
      <c r="E381" s="18" t="s">
        <v>1704</v>
      </c>
      <c r="G381" s="8" t="s">
        <v>30</v>
      </c>
      <c r="I381" s="1" t="s">
        <v>1695</v>
      </c>
    </row>
    <row r="382" spans="1:9" ht="25.5">
      <c r="A382" s="1">
        <v>381</v>
      </c>
      <c r="B382" s="1" t="s">
        <v>1691</v>
      </c>
      <c r="C382" s="16" t="s">
        <v>1705</v>
      </c>
      <c r="D382" s="17" t="s">
        <v>1706</v>
      </c>
      <c r="E382" s="18" t="s">
        <v>1707</v>
      </c>
      <c r="G382" s="8" t="s">
        <v>30</v>
      </c>
      <c r="I382" s="1" t="s">
        <v>1695</v>
      </c>
    </row>
    <row r="383" spans="1:9" ht="26">
      <c r="A383" s="1">
        <v>382</v>
      </c>
      <c r="B383" s="1" t="s">
        <v>1691</v>
      </c>
      <c r="C383" s="21" t="s">
        <v>1708</v>
      </c>
      <c r="D383" s="17" t="s">
        <v>1709</v>
      </c>
      <c r="E383" s="18" t="s">
        <v>1710</v>
      </c>
      <c r="G383" s="8" t="s">
        <v>30</v>
      </c>
      <c r="I383" s="1" t="s">
        <v>1695</v>
      </c>
    </row>
    <row r="384" spans="1:9" ht="38">
      <c r="A384" s="1">
        <v>383</v>
      </c>
      <c r="B384" s="1" t="s">
        <v>1691</v>
      </c>
      <c r="C384" s="16" t="s">
        <v>1711</v>
      </c>
      <c r="D384" s="17" t="s">
        <v>1712</v>
      </c>
      <c r="E384" s="18" t="s">
        <v>1713</v>
      </c>
      <c r="G384" s="8" t="s">
        <v>30</v>
      </c>
      <c r="I384" s="1" t="s">
        <v>1695</v>
      </c>
    </row>
    <row r="385" spans="1:9" ht="25.5">
      <c r="A385" s="1">
        <v>384</v>
      </c>
      <c r="B385" s="1" t="s">
        <v>1691</v>
      </c>
      <c r="C385" s="16" t="s">
        <v>1714</v>
      </c>
      <c r="D385" s="17" t="s">
        <v>1715</v>
      </c>
      <c r="E385" s="18" t="s">
        <v>1716</v>
      </c>
      <c r="G385" s="8" t="s">
        <v>30</v>
      </c>
      <c r="I385" s="1" t="s">
        <v>1695</v>
      </c>
    </row>
    <row r="386" spans="1:9" ht="38">
      <c r="A386" s="1">
        <v>385</v>
      </c>
      <c r="B386" s="1" t="s">
        <v>1691</v>
      </c>
      <c r="C386" s="22" t="s">
        <v>1717</v>
      </c>
      <c r="D386" s="17" t="s">
        <v>1718</v>
      </c>
      <c r="E386" s="19" t="s">
        <v>1719</v>
      </c>
      <c r="G386" s="8" t="s">
        <v>30</v>
      </c>
      <c r="I386" s="1" t="s">
        <v>1695</v>
      </c>
    </row>
    <row r="387" spans="1:9" ht="26">
      <c r="A387" s="1">
        <v>386</v>
      </c>
      <c r="B387" s="1" t="s">
        <v>1691</v>
      </c>
      <c r="C387" s="21" t="s">
        <v>1720</v>
      </c>
      <c r="D387" s="17" t="s">
        <v>1721</v>
      </c>
      <c r="E387" s="19" t="s">
        <v>1722</v>
      </c>
      <c r="G387" s="8" t="s">
        <v>30</v>
      </c>
      <c r="I387" s="1" t="s">
        <v>1695</v>
      </c>
    </row>
    <row r="388" spans="1:9" ht="26">
      <c r="A388" s="1">
        <v>387</v>
      </c>
      <c r="B388" s="1" t="s">
        <v>1691</v>
      </c>
      <c r="C388" s="20" t="s">
        <v>1723</v>
      </c>
      <c r="D388" s="17" t="s">
        <v>1724</v>
      </c>
      <c r="E388" s="18" t="s">
        <v>1725</v>
      </c>
      <c r="G388" s="8" t="s">
        <v>30</v>
      </c>
      <c r="I388" s="1" t="s">
        <v>1695</v>
      </c>
    </row>
    <row r="389" spans="1:9" ht="25.5">
      <c r="A389" s="1">
        <v>388</v>
      </c>
      <c r="B389" s="1" t="s">
        <v>1691</v>
      </c>
      <c r="C389" s="22" t="s">
        <v>1726</v>
      </c>
      <c r="D389" s="17" t="s">
        <v>1727</v>
      </c>
      <c r="E389" s="23" t="s">
        <v>1728</v>
      </c>
      <c r="G389" s="8" t="s">
        <v>30</v>
      </c>
      <c r="I389" s="1" t="s">
        <v>1695</v>
      </c>
    </row>
    <row r="390" spans="1:9" ht="25.5">
      <c r="A390" s="1">
        <v>389</v>
      </c>
      <c r="B390" s="1" t="s">
        <v>1691</v>
      </c>
      <c r="C390" s="22" t="s">
        <v>1729</v>
      </c>
      <c r="D390" s="17" t="s">
        <v>1730</v>
      </c>
      <c r="E390" s="19" t="s">
        <v>1731</v>
      </c>
      <c r="G390" s="8" t="s">
        <v>30</v>
      </c>
      <c r="I390" s="1" t="s">
        <v>1695</v>
      </c>
    </row>
    <row r="391" spans="1:9" ht="25.5">
      <c r="A391" s="1">
        <v>390</v>
      </c>
      <c r="B391" s="1" t="s">
        <v>1691</v>
      </c>
      <c r="C391" s="22" t="s">
        <v>1732</v>
      </c>
      <c r="D391" s="17" t="s">
        <v>1733</v>
      </c>
      <c r="E391" s="24" t="s">
        <v>1734</v>
      </c>
      <c r="G391" s="8" t="s">
        <v>30</v>
      </c>
      <c r="I391" s="1" t="s">
        <v>1695</v>
      </c>
    </row>
    <row r="392" spans="1:9" ht="26">
      <c r="A392" s="1">
        <v>391</v>
      </c>
      <c r="B392" s="1" t="s">
        <v>1691</v>
      </c>
      <c r="C392" s="21" t="s">
        <v>1735</v>
      </c>
      <c r="D392" s="17" t="s">
        <v>1736</v>
      </c>
      <c r="E392" s="19" t="s">
        <v>1737</v>
      </c>
      <c r="G392" s="8" t="s">
        <v>30</v>
      </c>
      <c r="I392" s="1" t="s">
        <v>1695</v>
      </c>
    </row>
    <row r="393" spans="1:9" ht="25.5">
      <c r="A393" s="1">
        <v>392</v>
      </c>
      <c r="B393" s="1" t="s">
        <v>1691</v>
      </c>
      <c r="C393" s="16" t="s">
        <v>1738</v>
      </c>
      <c r="D393" s="17" t="s">
        <v>1739</v>
      </c>
      <c r="E393" s="18" t="s">
        <v>1740</v>
      </c>
      <c r="G393" s="8" t="s">
        <v>30</v>
      </c>
      <c r="I393" s="1" t="s">
        <v>1695</v>
      </c>
    </row>
    <row r="394" spans="1:9" ht="25.5">
      <c r="A394" s="1">
        <v>393</v>
      </c>
      <c r="B394" s="1" t="s">
        <v>1691</v>
      </c>
      <c r="C394" s="22" t="s">
        <v>1741</v>
      </c>
      <c r="D394" s="17" t="s">
        <v>1742</v>
      </c>
      <c r="E394" s="19" t="s">
        <v>1743</v>
      </c>
      <c r="G394" s="8" t="s">
        <v>30</v>
      </c>
      <c r="I394" s="1" t="s">
        <v>1695</v>
      </c>
    </row>
    <row r="395" spans="1:9" ht="26">
      <c r="A395" s="1">
        <v>394</v>
      </c>
      <c r="B395" s="1" t="s">
        <v>1691</v>
      </c>
      <c r="C395" s="20" t="s">
        <v>1744</v>
      </c>
      <c r="D395" s="17" t="s">
        <v>1745</v>
      </c>
      <c r="E395" s="19" t="s">
        <v>1746</v>
      </c>
      <c r="G395" s="8" t="s">
        <v>30</v>
      </c>
      <c r="I395" s="1" t="s">
        <v>1695</v>
      </c>
    </row>
    <row r="396" spans="1:9" ht="25.5">
      <c r="A396" s="1">
        <v>395</v>
      </c>
      <c r="B396" s="1" t="s">
        <v>1691</v>
      </c>
      <c r="C396" s="16" t="s">
        <v>1747</v>
      </c>
      <c r="D396" s="17" t="s">
        <v>1748</v>
      </c>
      <c r="E396" s="19" t="s">
        <v>1749</v>
      </c>
      <c r="G396" s="8" t="s">
        <v>30</v>
      </c>
      <c r="I396" s="1" t="s">
        <v>1695</v>
      </c>
    </row>
    <row r="397" spans="1:9" ht="14">
      <c r="A397" s="1">
        <v>396</v>
      </c>
      <c r="B397" s="1" t="s">
        <v>1691</v>
      </c>
      <c r="C397" s="16" t="s">
        <v>1750</v>
      </c>
      <c r="D397" s="17" t="s">
        <v>1751</v>
      </c>
      <c r="E397" s="23" t="s">
        <v>1752</v>
      </c>
      <c r="G397" s="8" t="s">
        <v>30</v>
      </c>
      <c r="I397" s="1" t="s">
        <v>1695</v>
      </c>
    </row>
    <row r="398" spans="1:9" ht="26">
      <c r="A398" s="1">
        <v>397</v>
      </c>
      <c r="C398" s="25" t="s">
        <v>1753</v>
      </c>
      <c r="D398" s="9" t="s">
        <v>1754</v>
      </c>
      <c r="E398" s="8" t="s">
        <v>1755</v>
      </c>
      <c r="G398" s="8" t="s">
        <v>30</v>
      </c>
      <c r="I398" s="1" t="s">
        <v>154</v>
      </c>
    </row>
    <row r="399" spans="1:9" ht="26">
      <c r="A399" s="1">
        <v>398</v>
      </c>
      <c r="C399" s="25" t="s">
        <v>1756</v>
      </c>
      <c r="D399" s="9" t="s">
        <v>1757</v>
      </c>
      <c r="E399" s="8" t="s">
        <v>1758</v>
      </c>
      <c r="G399" s="8" t="s">
        <v>30</v>
      </c>
      <c r="I399" s="1" t="s">
        <v>154</v>
      </c>
    </row>
    <row r="400" spans="1:9" ht="25">
      <c r="A400" s="1">
        <v>399</v>
      </c>
      <c r="D400" s="9" t="s">
        <v>1759</v>
      </c>
      <c r="E400" s="8" t="s">
        <v>1760</v>
      </c>
      <c r="G400" s="8" t="s">
        <v>30</v>
      </c>
      <c r="I400" s="1" t="s">
        <v>154</v>
      </c>
    </row>
    <row r="401" spans="1:9" ht="25">
      <c r="A401" s="1">
        <v>400</v>
      </c>
      <c r="D401" s="9" t="s">
        <v>288</v>
      </c>
      <c r="E401" s="8" t="s">
        <v>291</v>
      </c>
      <c r="G401" s="8" t="s">
        <v>30</v>
      </c>
      <c r="I401" s="1" t="s">
        <v>154</v>
      </c>
    </row>
    <row r="402" spans="1:9" ht="25">
      <c r="A402" s="1">
        <v>401</v>
      </c>
      <c r="D402" s="9" t="s">
        <v>1761</v>
      </c>
      <c r="E402" s="8" t="s">
        <v>1762</v>
      </c>
      <c r="G402" s="8" t="s">
        <v>30</v>
      </c>
      <c r="I402" s="1" t="s">
        <v>154</v>
      </c>
    </row>
    <row r="403" spans="1:9" ht="25">
      <c r="A403" s="1">
        <v>402</v>
      </c>
      <c r="D403" s="9" t="s">
        <v>1763</v>
      </c>
      <c r="E403" s="8" t="s">
        <v>1764</v>
      </c>
      <c r="G403" s="8" t="s">
        <v>30</v>
      </c>
      <c r="I403" s="1" t="s">
        <v>154</v>
      </c>
    </row>
    <row r="404" spans="1:9" ht="25">
      <c r="A404" s="1">
        <v>403</v>
      </c>
      <c r="D404" s="9" t="s">
        <v>1765</v>
      </c>
      <c r="E404" s="8" t="s">
        <v>1766</v>
      </c>
      <c r="G404" s="8" t="s">
        <v>30</v>
      </c>
      <c r="I404" s="1" t="s">
        <v>154</v>
      </c>
    </row>
    <row r="405" spans="1:9" ht="12.5">
      <c r="A405" s="1">
        <v>404</v>
      </c>
      <c r="D405" s="9" t="s">
        <v>1767</v>
      </c>
      <c r="E405" s="8" t="s">
        <v>1768</v>
      </c>
      <c r="G405" s="8" t="s">
        <v>30</v>
      </c>
      <c r="I405" s="1" t="s">
        <v>154</v>
      </c>
    </row>
    <row r="406" spans="1:9" ht="25">
      <c r="A406" s="1">
        <v>405</v>
      </c>
      <c r="D406" s="9" t="s">
        <v>1769</v>
      </c>
      <c r="E406" s="8" t="s">
        <v>1770</v>
      </c>
      <c r="G406" s="8" t="s">
        <v>30</v>
      </c>
      <c r="I406" s="1" t="s">
        <v>154</v>
      </c>
    </row>
    <row r="407" spans="1:9" ht="25">
      <c r="A407" s="1">
        <v>406</v>
      </c>
      <c r="D407" s="9" t="s">
        <v>1771</v>
      </c>
      <c r="E407" s="8" t="s">
        <v>1772</v>
      </c>
      <c r="G407" s="8" t="s">
        <v>30</v>
      </c>
      <c r="I407" s="1" t="s">
        <v>154</v>
      </c>
    </row>
    <row r="408" spans="1:9" ht="25">
      <c r="A408" s="1">
        <v>407</v>
      </c>
      <c r="D408" s="9" t="s">
        <v>1773</v>
      </c>
      <c r="E408" s="8" t="s">
        <v>1774</v>
      </c>
      <c r="G408" s="8" t="s">
        <v>30</v>
      </c>
      <c r="I408" s="1" t="s">
        <v>154</v>
      </c>
    </row>
    <row r="409" spans="1:9" ht="37.5">
      <c r="A409" s="1">
        <v>408</v>
      </c>
      <c r="D409" s="9" t="s">
        <v>1775</v>
      </c>
      <c r="E409" s="8" t="s">
        <v>1776</v>
      </c>
      <c r="G409" s="8" t="s">
        <v>30</v>
      </c>
      <c r="I409" s="1" t="s">
        <v>154</v>
      </c>
    </row>
    <row r="410" spans="1:9" ht="37.5">
      <c r="A410" s="1">
        <v>409</v>
      </c>
      <c r="D410" s="9" t="s">
        <v>1777</v>
      </c>
      <c r="E410" s="8" t="s">
        <v>1778</v>
      </c>
      <c r="G410" s="8" t="s">
        <v>30</v>
      </c>
      <c r="I410" s="1" t="s">
        <v>154</v>
      </c>
    </row>
    <row r="411" spans="1:9" ht="25">
      <c r="A411" s="1">
        <v>410</v>
      </c>
      <c r="D411" s="9" t="s">
        <v>1779</v>
      </c>
      <c r="E411" s="8" t="s">
        <v>1780</v>
      </c>
      <c r="G411" s="8" t="s">
        <v>30</v>
      </c>
      <c r="I411" s="1" t="s">
        <v>154</v>
      </c>
    </row>
    <row r="412" spans="1:9" ht="25">
      <c r="A412" s="1">
        <v>411</v>
      </c>
      <c r="D412" s="9" t="s">
        <v>1781</v>
      </c>
      <c r="E412" s="8" t="s">
        <v>1782</v>
      </c>
      <c r="G412" s="8" t="s">
        <v>30</v>
      </c>
      <c r="I412" s="1" t="s">
        <v>154</v>
      </c>
    </row>
    <row r="413" spans="1:9" ht="12.5">
      <c r="A413" s="1">
        <v>412</v>
      </c>
      <c r="D413" s="9" t="s">
        <v>1783</v>
      </c>
      <c r="E413" s="8" t="s">
        <v>1784</v>
      </c>
      <c r="G413" s="8" t="s">
        <v>30</v>
      </c>
      <c r="I413" s="1" t="s">
        <v>154</v>
      </c>
    </row>
    <row r="414" spans="1:9" ht="25">
      <c r="A414" s="1">
        <v>413</v>
      </c>
      <c r="D414" s="9" t="s">
        <v>1785</v>
      </c>
      <c r="E414" s="8" t="s">
        <v>1786</v>
      </c>
      <c r="G414" s="8" t="s">
        <v>30</v>
      </c>
      <c r="I414" s="1" t="s">
        <v>154</v>
      </c>
    </row>
    <row r="415" spans="1:9" ht="25">
      <c r="A415" s="1">
        <v>414</v>
      </c>
      <c r="D415" s="9" t="s">
        <v>1787</v>
      </c>
      <c r="E415" s="8" t="s">
        <v>1788</v>
      </c>
      <c r="G415" s="8" t="s">
        <v>30</v>
      </c>
      <c r="I415" s="1" t="s">
        <v>154</v>
      </c>
    </row>
    <row r="416" spans="1:9" ht="25">
      <c r="A416" s="1">
        <v>415</v>
      </c>
      <c r="D416" s="9" t="s">
        <v>1789</v>
      </c>
      <c r="E416" s="8" t="s">
        <v>1790</v>
      </c>
      <c r="G416" s="8" t="s">
        <v>30</v>
      </c>
      <c r="I416" s="1" t="s">
        <v>154</v>
      </c>
    </row>
    <row r="417" spans="1:9" ht="25">
      <c r="A417" s="1">
        <v>416</v>
      </c>
      <c r="D417" s="9" t="s">
        <v>1791</v>
      </c>
      <c r="E417" s="8" t="s">
        <v>1792</v>
      </c>
      <c r="G417" s="8" t="s">
        <v>30</v>
      </c>
      <c r="I417" s="1" t="s">
        <v>154</v>
      </c>
    </row>
    <row r="418" spans="1:9" ht="25">
      <c r="A418" s="1">
        <v>417</v>
      </c>
      <c r="D418" s="9" t="s">
        <v>377</v>
      </c>
      <c r="E418" s="8" t="s">
        <v>378</v>
      </c>
      <c r="G418" s="8" t="s">
        <v>30</v>
      </c>
      <c r="I418" s="1" t="s">
        <v>154</v>
      </c>
    </row>
    <row r="419" spans="1:9" ht="25">
      <c r="A419" s="1">
        <v>418</v>
      </c>
      <c r="D419" s="9" t="s">
        <v>1793</v>
      </c>
      <c r="E419" s="8" t="s">
        <v>1794</v>
      </c>
      <c r="G419" s="8" t="s">
        <v>30</v>
      </c>
      <c r="I419" s="1" t="s">
        <v>154</v>
      </c>
    </row>
    <row r="420" spans="1:9" ht="25">
      <c r="A420" s="1">
        <v>419</v>
      </c>
      <c r="D420" s="9" t="s">
        <v>1795</v>
      </c>
      <c r="E420" s="8" t="s">
        <v>1796</v>
      </c>
      <c r="G420" s="8" t="s">
        <v>30</v>
      </c>
      <c r="I420" s="1" t="s">
        <v>154</v>
      </c>
    </row>
    <row r="421" spans="1:9" ht="25">
      <c r="A421" s="1">
        <v>420</v>
      </c>
      <c r="D421" s="9" t="s">
        <v>1797</v>
      </c>
      <c r="E421" s="8" t="s">
        <v>1798</v>
      </c>
      <c r="G421" s="8" t="s">
        <v>30</v>
      </c>
      <c r="I421" s="1" t="s">
        <v>154</v>
      </c>
    </row>
    <row r="422" spans="1:9" ht="25">
      <c r="A422" s="1">
        <v>421</v>
      </c>
      <c r="D422" s="9" t="s">
        <v>1799</v>
      </c>
      <c r="E422" s="8" t="s">
        <v>1800</v>
      </c>
      <c r="G422" s="8" t="s">
        <v>30</v>
      </c>
      <c r="I422" s="1" t="s">
        <v>154</v>
      </c>
    </row>
    <row r="423" spans="1:9" ht="25">
      <c r="A423" s="1">
        <v>422</v>
      </c>
      <c r="D423" s="9" t="s">
        <v>1801</v>
      </c>
      <c r="E423" s="8" t="s">
        <v>1802</v>
      </c>
      <c r="G423" s="8" t="s">
        <v>30</v>
      </c>
      <c r="I423" s="1" t="s">
        <v>154</v>
      </c>
    </row>
    <row r="424" spans="1:9" ht="25">
      <c r="A424" s="1">
        <v>423</v>
      </c>
      <c r="D424" s="9" t="s">
        <v>1803</v>
      </c>
      <c r="E424" s="8" t="s">
        <v>1804</v>
      </c>
      <c r="G424" s="8" t="s">
        <v>30</v>
      </c>
      <c r="I424" s="1" t="s">
        <v>154</v>
      </c>
    </row>
    <row r="425" spans="1:9" ht="12.5">
      <c r="A425" s="1">
        <v>424</v>
      </c>
      <c r="D425" s="9" t="s">
        <v>1805</v>
      </c>
      <c r="E425" s="8" t="s">
        <v>1806</v>
      </c>
      <c r="G425" s="8" t="s">
        <v>30</v>
      </c>
      <c r="I425" s="1" t="s">
        <v>154</v>
      </c>
    </row>
    <row r="426" spans="1:9" ht="25">
      <c r="A426" s="1">
        <v>425</v>
      </c>
      <c r="D426" s="9" t="s">
        <v>1807</v>
      </c>
      <c r="E426" s="8" t="s">
        <v>1808</v>
      </c>
      <c r="G426" s="8" t="s">
        <v>30</v>
      </c>
      <c r="I426" s="1" t="s">
        <v>154</v>
      </c>
    </row>
    <row r="427" spans="1:9" ht="25">
      <c r="A427" s="1">
        <v>426</v>
      </c>
      <c r="D427" s="9" t="s">
        <v>1809</v>
      </c>
      <c r="E427" s="8" t="s">
        <v>1810</v>
      </c>
      <c r="G427" s="8" t="s">
        <v>30</v>
      </c>
      <c r="I427" s="1" t="s">
        <v>154</v>
      </c>
    </row>
    <row r="428" spans="1:9" ht="37.5">
      <c r="A428" s="1">
        <v>427</v>
      </c>
      <c r="D428" s="9" t="s">
        <v>1811</v>
      </c>
      <c r="E428" s="8" t="s">
        <v>1812</v>
      </c>
      <c r="G428" s="8" t="s">
        <v>30</v>
      </c>
      <c r="I428" s="1" t="s">
        <v>154</v>
      </c>
    </row>
    <row r="429" spans="1:9" ht="37.5">
      <c r="A429" s="1">
        <v>428</v>
      </c>
      <c r="D429" s="9" t="s">
        <v>1813</v>
      </c>
      <c r="E429" s="8" t="s">
        <v>1814</v>
      </c>
      <c r="G429" s="8" t="s">
        <v>30</v>
      </c>
      <c r="I429" s="1" t="s">
        <v>154</v>
      </c>
    </row>
    <row r="430" spans="1:9" ht="37.5">
      <c r="A430" s="1">
        <v>429</v>
      </c>
      <c r="D430" s="9" t="s">
        <v>1815</v>
      </c>
      <c r="E430" s="8" t="s">
        <v>1816</v>
      </c>
      <c r="G430" s="8" t="s">
        <v>30</v>
      </c>
      <c r="I430" s="1" t="s">
        <v>154</v>
      </c>
    </row>
    <row r="431" spans="1:9" ht="12.5">
      <c r="A431" s="1">
        <v>430</v>
      </c>
      <c r="D431" s="9" t="s">
        <v>1817</v>
      </c>
      <c r="E431" s="8" t="s">
        <v>1818</v>
      </c>
      <c r="G431" s="8" t="s">
        <v>30</v>
      </c>
      <c r="I431" s="1" t="s">
        <v>154</v>
      </c>
    </row>
    <row r="432" spans="1:9" ht="25">
      <c r="A432" s="1">
        <v>431</v>
      </c>
      <c r="D432" s="9" t="s">
        <v>1819</v>
      </c>
      <c r="E432" s="8" t="s">
        <v>1820</v>
      </c>
      <c r="G432" s="8" t="s">
        <v>30</v>
      </c>
      <c r="I432" s="1" t="s">
        <v>154</v>
      </c>
    </row>
    <row r="433" spans="1:9" ht="12.5">
      <c r="A433" s="1">
        <v>432</v>
      </c>
      <c r="D433" s="9" t="s">
        <v>1821</v>
      </c>
      <c r="E433" s="8" t="s">
        <v>1822</v>
      </c>
      <c r="G433" s="8" t="s">
        <v>30</v>
      </c>
      <c r="I433" s="1" t="s">
        <v>154</v>
      </c>
    </row>
    <row r="434" spans="1:9" ht="25">
      <c r="A434" s="1">
        <v>433</v>
      </c>
      <c r="D434" s="9" t="s">
        <v>1823</v>
      </c>
      <c r="E434" s="8" t="s">
        <v>1824</v>
      </c>
      <c r="G434" s="8" t="s">
        <v>30</v>
      </c>
      <c r="I434" s="1" t="s">
        <v>154</v>
      </c>
    </row>
    <row r="435" spans="1:9" ht="12.5">
      <c r="A435" s="1">
        <v>434</v>
      </c>
      <c r="D435" s="9" t="s">
        <v>1825</v>
      </c>
      <c r="E435" s="8" t="s">
        <v>1826</v>
      </c>
      <c r="G435" s="8" t="s">
        <v>30</v>
      </c>
      <c r="I435" s="1" t="s">
        <v>154</v>
      </c>
    </row>
    <row r="436" spans="1:9" ht="37.5">
      <c r="A436" s="1">
        <v>435</v>
      </c>
      <c r="D436" s="9" t="s">
        <v>1827</v>
      </c>
      <c r="E436" s="8" t="s">
        <v>1828</v>
      </c>
      <c r="G436" s="8" t="s">
        <v>30</v>
      </c>
      <c r="I436" s="1" t="s">
        <v>154</v>
      </c>
    </row>
    <row r="437" spans="1:9" ht="25">
      <c r="A437" s="1">
        <v>436</v>
      </c>
      <c r="D437" s="9" t="s">
        <v>1829</v>
      </c>
      <c r="E437" s="8" t="s">
        <v>1830</v>
      </c>
      <c r="G437" s="8" t="s">
        <v>30</v>
      </c>
      <c r="I437" s="1" t="s">
        <v>154</v>
      </c>
    </row>
    <row r="438" spans="1:9" ht="25">
      <c r="A438" s="1">
        <v>437</v>
      </c>
      <c r="D438" s="9" t="s">
        <v>1831</v>
      </c>
      <c r="E438" s="8" t="s">
        <v>1832</v>
      </c>
      <c r="G438" s="8" t="s">
        <v>30</v>
      </c>
      <c r="I438" s="1" t="s">
        <v>154</v>
      </c>
    </row>
    <row r="439" spans="1:9" ht="25">
      <c r="A439" s="1">
        <v>438</v>
      </c>
      <c r="D439" s="9" t="s">
        <v>1833</v>
      </c>
      <c r="E439" s="8" t="s">
        <v>1834</v>
      </c>
      <c r="G439" s="8" t="s">
        <v>30</v>
      </c>
      <c r="I439" s="1" t="s">
        <v>154</v>
      </c>
    </row>
    <row r="440" spans="1:9" ht="25">
      <c r="A440" s="1">
        <v>439</v>
      </c>
      <c r="D440" s="9" t="s">
        <v>1835</v>
      </c>
      <c r="E440" s="8" t="s">
        <v>1836</v>
      </c>
      <c r="G440" s="8" t="s">
        <v>30</v>
      </c>
      <c r="I440" s="1" t="s">
        <v>154</v>
      </c>
    </row>
    <row r="441" spans="1:9" ht="25">
      <c r="A441" s="1">
        <v>440</v>
      </c>
      <c r="D441" s="9" t="s">
        <v>1837</v>
      </c>
      <c r="E441" s="8" t="s">
        <v>1838</v>
      </c>
      <c r="G441" s="8" t="s">
        <v>30</v>
      </c>
      <c r="I441" s="1" t="s">
        <v>154</v>
      </c>
    </row>
    <row r="442" spans="1:9" ht="25">
      <c r="A442" s="1">
        <v>441</v>
      </c>
      <c r="D442" s="9" t="s">
        <v>1839</v>
      </c>
      <c r="E442" s="8" t="s">
        <v>1840</v>
      </c>
      <c r="G442" s="8" t="s">
        <v>30</v>
      </c>
      <c r="I442" s="1" t="s">
        <v>154</v>
      </c>
    </row>
    <row r="443" spans="1:9" ht="12.5">
      <c r="A443" s="1">
        <v>442</v>
      </c>
      <c r="D443" s="9" t="s">
        <v>1841</v>
      </c>
      <c r="E443" s="8" t="s">
        <v>1842</v>
      </c>
      <c r="G443" s="8" t="s">
        <v>30</v>
      </c>
      <c r="I443" s="1" t="s">
        <v>154</v>
      </c>
    </row>
    <row r="444" spans="1:9" ht="25">
      <c r="A444" s="1">
        <v>443</v>
      </c>
      <c r="D444" s="9" t="s">
        <v>1843</v>
      </c>
      <c r="E444" s="8" t="s">
        <v>1844</v>
      </c>
      <c r="G444" s="8" t="s">
        <v>30</v>
      </c>
      <c r="I444" s="1" t="s">
        <v>154</v>
      </c>
    </row>
    <row r="445" spans="1:9" ht="25">
      <c r="A445" s="1">
        <v>444</v>
      </c>
      <c r="D445" s="9" t="s">
        <v>1845</v>
      </c>
      <c r="E445" s="8" t="s">
        <v>1846</v>
      </c>
      <c r="G445" s="8" t="s">
        <v>30</v>
      </c>
      <c r="I445" s="1" t="s">
        <v>154</v>
      </c>
    </row>
    <row r="446" spans="1:9" ht="37.5">
      <c r="A446" s="1">
        <v>445</v>
      </c>
      <c r="D446" s="9" t="s">
        <v>1847</v>
      </c>
      <c r="E446" s="8" t="s">
        <v>1848</v>
      </c>
      <c r="G446" s="8" t="s">
        <v>30</v>
      </c>
      <c r="I446" s="1" t="s">
        <v>154</v>
      </c>
    </row>
    <row r="447" spans="1:9" ht="25">
      <c r="A447" s="1">
        <v>446</v>
      </c>
      <c r="D447" s="9" t="s">
        <v>1849</v>
      </c>
      <c r="E447" s="8" t="s">
        <v>1850</v>
      </c>
      <c r="G447" s="8" t="s">
        <v>30</v>
      </c>
      <c r="I447" s="1" t="s">
        <v>154</v>
      </c>
    </row>
    <row r="448" spans="1:9" ht="25">
      <c r="A448" s="1">
        <v>447</v>
      </c>
      <c r="D448" s="9" t="s">
        <v>1851</v>
      </c>
      <c r="E448" s="8" t="s">
        <v>1852</v>
      </c>
      <c r="G448" s="8" t="s">
        <v>30</v>
      </c>
      <c r="I448" s="1" t="s">
        <v>154</v>
      </c>
    </row>
    <row r="449" spans="1:9" ht="25">
      <c r="A449" s="1">
        <v>448</v>
      </c>
      <c r="D449" s="9" t="s">
        <v>1853</v>
      </c>
      <c r="E449" s="8" t="s">
        <v>1854</v>
      </c>
      <c r="G449" s="8" t="s">
        <v>30</v>
      </c>
      <c r="I449" s="1" t="s">
        <v>154</v>
      </c>
    </row>
    <row r="450" spans="1:9" ht="25">
      <c r="A450" s="1">
        <v>449</v>
      </c>
      <c r="D450" s="9" t="s">
        <v>1855</v>
      </c>
      <c r="E450" s="8" t="s">
        <v>1856</v>
      </c>
      <c r="G450" s="8" t="s">
        <v>30</v>
      </c>
      <c r="I450" s="1" t="s">
        <v>154</v>
      </c>
    </row>
    <row r="451" spans="1:9" ht="25">
      <c r="A451" s="1">
        <v>450</v>
      </c>
      <c r="D451" s="9" t="s">
        <v>1857</v>
      </c>
      <c r="E451" s="8" t="s">
        <v>1858</v>
      </c>
      <c r="G451" s="8" t="s">
        <v>30</v>
      </c>
      <c r="I451" s="1" t="s">
        <v>154</v>
      </c>
    </row>
    <row r="452" spans="1:9" ht="25">
      <c r="A452" s="1">
        <v>451</v>
      </c>
      <c r="D452" s="9" t="s">
        <v>1859</v>
      </c>
      <c r="E452" s="8" t="s">
        <v>1860</v>
      </c>
      <c r="G452" s="8" t="s">
        <v>30</v>
      </c>
      <c r="I452" s="1" t="s">
        <v>154</v>
      </c>
    </row>
    <row r="453" spans="1:9" ht="25">
      <c r="A453" s="1">
        <v>452</v>
      </c>
      <c r="D453" s="9" t="s">
        <v>1861</v>
      </c>
      <c r="E453" s="8" t="s">
        <v>1862</v>
      </c>
      <c r="G453" s="8" t="s">
        <v>30</v>
      </c>
      <c r="I453" s="1" t="s">
        <v>154</v>
      </c>
    </row>
    <row r="454" spans="1:9" ht="37.5">
      <c r="A454" s="1">
        <v>453</v>
      </c>
      <c r="D454" s="9" t="s">
        <v>1863</v>
      </c>
      <c r="E454" s="8" t="s">
        <v>1864</v>
      </c>
      <c r="G454" s="8" t="s">
        <v>30</v>
      </c>
      <c r="I454" s="1" t="s">
        <v>154</v>
      </c>
    </row>
    <row r="455" spans="1:9" ht="25">
      <c r="A455" s="1">
        <v>454</v>
      </c>
      <c r="D455" s="9" t="s">
        <v>1865</v>
      </c>
      <c r="E455" s="8" t="s">
        <v>1866</v>
      </c>
      <c r="G455" s="8" t="s">
        <v>30</v>
      </c>
      <c r="I455" s="1" t="s">
        <v>154</v>
      </c>
    </row>
    <row r="456" spans="1:9" ht="25">
      <c r="A456" s="1">
        <v>455</v>
      </c>
      <c r="D456" s="9" t="s">
        <v>1867</v>
      </c>
      <c r="E456" s="8" t="s">
        <v>1868</v>
      </c>
      <c r="G456" s="8" t="s">
        <v>30</v>
      </c>
      <c r="I456" s="1" t="s">
        <v>154</v>
      </c>
    </row>
    <row r="457" spans="1:9" ht="37.5">
      <c r="A457" s="1">
        <v>456</v>
      </c>
      <c r="D457" s="9" t="s">
        <v>1869</v>
      </c>
      <c r="E457" s="8" t="s">
        <v>1870</v>
      </c>
      <c r="G457" s="8" t="s">
        <v>30</v>
      </c>
      <c r="I457" s="1" t="s">
        <v>154</v>
      </c>
    </row>
    <row r="458" spans="1:9" ht="25">
      <c r="A458" s="1">
        <v>457</v>
      </c>
      <c r="D458" s="9" t="s">
        <v>1871</v>
      </c>
      <c r="E458" s="8" t="s">
        <v>1872</v>
      </c>
      <c r="G458" s="8" t="s">
        <v>30</v>
      </c>
      <c r="I458" s="1" t="s">
        <v>154</v>
      </c>
    </row>
    <row r="459" spans="1:9" ht="37.5">
      <c r="A459" s="1">
        <v>458</v>
      </c>
      <c r="D459" s="9" t="s">
        <v>1873</v>
      </c>
      <c r="E459" s="8" t="s">
        <v>1874</v>
      </c>
      <c r="G459" s="8" t="s">
        <v>30</v>
      </c>
      <c r="I459" s="1" t="s">
        <v>154</v>
      </c>
    </row>
    <row r="460" spans="1:9" ht="37.5">
      <c r="A460" s="1">
        <v>459</v>
      </c>
      <c r="D460" s="9" t="s">
        <v>1875</v>
      </c>
      <c r="E460" s="8" t="s">
        <v>1876</v>
      </c>
      <c r="G460" s="8" t="s">
        <v>30</v>
      </c>
      <c r="I460" s="1" t="s">
        <v>154</v>
      </c>
    </row>
    <row r="461" spans="1:9" ht="25">
      <c r="A461" s="1">
        <v>460</v>
      </c>
      <c r="D461" s="9" t="s">
        <v>1877</v>
      </c>
      <c r="E461" s="8" t="s">
        <v>1878</v>
      </c>
      <c r="G461" s="8" t="s">
        <v>30</v>
      </c>
      <c r="I461" s="1" t="s">
        <v>154</v>
      </c>
    </row>
    <row r="462" spans="1:9" ht="25">
      <c r="A462" s="1">
        <v>461</v>
      </c>
      <c r="D462" s="9" t="s">
        <v>1879</v>
      </c>
      <c r="E462" s="8" t="s">
        <v>1880</v>
      </c>
      <c r="G462" s="8" t="s">
        <v>30</v>
      </c>
      <c r="I462" s="1" t="s">
        <v>154</v>
      </c>
    </row>
    <row r="463" spans="1:9" ht="25">
      <c r="A463" s="1">
        <v>462</v>
      </c>
      <c r="D463" s="9" t="s">
        <v>1881</v>
      </c>
      <c r="E463" s="8" t="s">
        <v>1882</v>
      </c>
      <c r="G463" s="8" t="s">
        <v>30</v>
      </c>
      <c r="I463" s="1" t="s">
        <v>154</v>
      </c>
    </row>
    <row r="464" spans="1:9" ht="25">
      <c r="A464" s="1">
        <v>463</v>
      </c>
      <c r="D464" s="9" t="s">
        <v>1883</v>
      </c>
      <c r="E464" s="8" t="s">
        <v>1884</v>
      </c>
      <c r="G464" s="8" t="s">
        <v>30</v>
      </c>
      <c r="I464" s="1" t="s">
        <v>154</v>
      </c>
    </row>
    <row r="465" spans="1:9" ht="25">
      <c r="A465" s="1">
        <v>464</v>
      </c>
      <c r="D465" s="9" t="s">
        <v>1885</v>
      </c>
      <c r="E465" s="8" t="s">
        <v>1886</v>
      </c>
      <c r="G465" s="8" t="s">
        <v>30</v>
      </c>
      <c r="I465" s="1" t="s">
        <v>154</v>
      </c>
    </row>
    <row r="466" spans="1:9" ht="25">
      <c r="A466" s="1">
        <v>465</v>
      </c>
      <c r="D466" s="9" t="s">
        <v>420</v>
      </c>
      <c r="E466" s="8" t="s">
        <v>421</v>
      </c>
      <c r="G466" s="8" t="s">
        <v>30</v>
      </c>
      <c r="I466" s="1" t="s">
        <v>154</v>
      </c>
    </row>
    <row r="467" spans="1:9" ht="37.5">
      <c r="A467" s="1">
        <v>466</v>
      </c>
      <c r="D467" s="9" t="s">
        <v>1887</v>
      </c>
      <c r="E467" s="8" t="s">
        <v>1888</v>
      </c>
      <c r="G467" s="8" t="s">
        <v>30</v>
      </c>
      <c r="I467" s="1" t="s">
        <v>154</v>
      </c>
    </row>
    <row r="468" spans="1:9" ht="25">
      <c r="A468" s="1">
        <v>467</v>
      </c>
      <c r="D468" s="9" t="s">
        <v>1889</v>
      </c>
      <c r="E468" s="8" t="s">
        <v>1890</v>
      </c>
      <c r="G468" s="8" t="s">
        <v>30</v>
      </c>
      <c r="I468" s="1" t="s">
        <v>154</v>
      </c>
    </row>
    <row r="469" spans="1:9" ht="25">
      <c r="A469" s="1">
        <v>468</v>
      </c>
      <c r="D469" s="9" t="s">
        <v>1891</v>
      </c>
      <c r="E469" s="8" t="s">
        <v>1892</v>
      </c>
      <c r="G469" s="8" t="s">
        <v>30</v>
      </c>
      <c r="I469" s="1" t="s">
        <v>154</v>
      </c>
    </row>
    <row r="470" spans="1:9" ht="12.5">
      <c r="A470" s="1">
        <v>469</v>
      </c>
      <c r="D470" s="9" t="s">
        <v>1893</v>
      </c>
      <c r="E470" s="8" t="s">
        <v>1894</v>
      </c>
      <c r="G470" s="8" t="s">
        <v>30</v>
      </c>
      <c r="I470" s="1" t="s">
        <v>154</v>
      </c>
    </row>
    <row r="471" spans="1:9" ht="25">
      <c r="A471" s="1">
        <v>470</v>
      </c>
      <c r="D471" s="9" t="s">
        <v>1895</v>
      </c>
      <c r="E471" s="8" t="s">
        <v>1896</v>
      </c>
      <c r="G471" s="8" t="s">
        <v>30</v>
      </c>
      <c r="I471" s="1" t="s">
        <v>154</v>
      </c>
    </row>
    <row r="472" spans="1:9" ht="25">
      <c r="A472" s="1">
        <v>471</v>
      </c>
      <c r="D472" s="9" t="s">
        <v>1897</v>
      </c>
      <c r="E472" s="8" t="s">
        <v>1898</v>
      </c>
      <c r="G472" s="8" t="s">
        <v>30</v>
      </c>
      <c r="I472" s="1" t="s">
        <v>154</v>
      </c>
    </row>
    <row r="473" spans="1:9" ht="25">
      <c r="A473" s="1">
        <v>472</v>
      </c>
      <c r="D473" s="9" t="s">
        <v>1899</v>
      </c>
      <c r="E473" s="8" t="s">
        <v>1900</v>
      </c>
      <c r="G473" s="8" t="s">
        <v>30</v>
      </c>
      <c r="I473" s="1" t="s">
        <v>154</v>
      </c>
    </row>
    <row r="474" spans="1:9" ht="25">
      <c r="A474" s="1">
        <v>473</v>
      </c>
      <c r="D474" s="9" t="s">
        <v>1901</v>
      </c>
      <c r="E474" s="8" t="s">
        <v>1902</v>
      </c>
      <c r="G474" s="8" t="s">
        <v>30</v>
      </c>
      <c r="I474" s="1" t="s">
        <v>154</v>
      </c>
    </row>
    <row r="475" spans="1:9" ht="37.5">
      <c r="A475" s="1">
        <v>474</v>
      </c>
      <c r="D475" s="9" t="s">
        <v>1903</v>
      </c>
      <c r="E475" s="8" t="s">
        <v>1904</v>
      </c>
      <c r="G475" s="8" t="s">
        <v>30</v>
      </c>
      <c r="I475" s="1" t="s">
        <v>154</v>
      </c>
    </row>
    <row r="476" spans="1:9" ht="37.5">
      <c r="A476" s="1">
        <v>475</v>
      </c>
      <c r="D476" s="9" t="s">
        <v>1905</v>
      </c>
      <c r="E476" s="8" t="s">
        <v>1906</v>
      </c>
      <c r="G476" s="8" t="s">
        <v>30</v>
      </c>
      <c r="I476" s="1" t="s">
        <v>154</v>
      </c>
    </row>
    <row r="477" spans="1:9" ht="37.5">
      <c r="A477" s="1">
        <v>476</v>
      </c>
      <c r="D477" s="9" t="s">
        <v>1907</v>
      </c>
      <c r="E477" s="8" t="s">
        <v>1908</v>
      </c>
      <c r="G477" s="8" t="s">
        <v>30</v>
      </c>
      <c r="I477" s="1" t="s">
        <v>154</v>
      </c>
    </row>
    <row r="478" spans="1:9" ht="37.5">
      <c r="A478" s="1">
        <v>477</v>
      </c>
      <c r="D478" s="9" t="s">
        <v>1909</v>
      </c>
      <c r="E478" s="8" t="s">
        <v>1910</v>
      </c>
      <c r="G478" s="8" t="s">
        <v>30</v>
      </c>
      <c r="I478" s="1" t="s">
        <v>154</v>
      </c>
    </row>
    <row r="479" spans="1:9" ht="12.5">
      <c r="A479" s="1">
        <v>478</v>
      </c>
      <c r="D479" s="9" t="s">
        <v>1911</v>
      </c>
      <c r="E479" s="8" t="s">
        <v>1912</v>
      </c>
      <c r="G479" s="8" t="s">
        <v>30</v>
      </c>
      <c r="I479" s="1" t="s">
        <v>154</v>
      </c>
    </row>
    <row r="480" spans="1:9" ht="25">
      <c r="A480" s="1">
        <v>479</v>
      </c>
      <c r="D480" s="9" t="s">
        <v>1913</v>
      </c>
      <c r="E480" s="8" t="s">
        <v>1914</v>
      </c>
      <c r="G480" s="8" t="s">
        <v>30</v>
      </c>
      <c r="I480" s="1" t="s">
        <v>154</v>
      </c>
    </row>
    <row r="481" spans="1:9" ht="25">
      <c r="A481" s="1">
        <v>480</v>
      </c>
      <c r="D481" s="9" t="s">
        <v>1915</v>
      </c>
      <c r="E481" s="8" t="s">
        <v>1916</v>
      </c>
      <c r="G481" s="8" t="s">
        <v>30</v>
      </c>
      <c r="I481" s="1" t="s">
        <v>154</v>
      </c>
    </row>
    <row r="482" spans="1:9" ht="12.5">
      <c r="A482" s="1">
        <v>481</v>
      </c>
      <c r="D482" s="9" t="s">
        <v>1917</v>
      </c>
      <c r="E482" s="8" t="s">
        <v>1918</v>
      </c>
      <c r="G482" s="8" t="s">
        <v>30</v>
      </c>
      <c r="I482" s="1" t="s">
        <v>154</v>
      </c>
    </row>
    <row r="483" spans="1:9" ht="25">
      <c r="A483" s="1">
        <v>482</v>
      </c>
      <c r="D483" s="9" t="s">
        <v>1919</v>
      </c>
      <c r="E483" s="8" t="s">
        <v>1920</v>
      </c>
      <c r="G483" s="8" t="s">
        <v>30</v>
      </c>
      <c r="I483" s="1" t="s">
        <v>154</v>
      </c>
    </row>
    <row r="484" spans="1:9" ht="37.5">
      <c r="A484" s="1">
        <v>483</v>
      </c>
      <c r="D484" s="9" t="s">
        <v>1921</v>
      </c>
      <c r="E484" s="8" t="s">
        <v>1922</v>
      </c>
      <c r="G484" s="8" t="s">
        <v>30</v>
      </c>
      <c r="I484" s="1" t="s">
        <v>154</v>
      </c>
    </row>
    <row r="485" spans="1:9" ht="25">
      <c r="A485" s="1">
        <v>484</v>
      </c>
      <c r="D485" s="9" t="s">
        <v>1923</v>
      </c>
      <c r="E485" s="8" t="s">
        <v>1924</v>
      </c>
      <c r="G485" s="8" t="s">
        <v>30</v>
      </c>
      <c r="I485" s="1" t="s">
        <v>154</v>
      </c>
    </row>
    <row r="486" spans="1:9" ht="37.5">
      <c r="A486" s="1">
        <v>485</v>
      </c>
      <c r="D486" s="9" t="s">
        <v>1925</v>
      </c>
      <c r="E486" s="8" t="s">
        <v>1926</v>
      </c>
      <c r="G486" s="8" t="s">
        <v>30</v>
      </c>
      <c r="I486" s="1" t="s">
        <v>154</v>
      </c>
    </row>
    <row r="487" spans="1:9" ht="12.5">
      <c r="A487" s="1">
        <v>486</v>
      </c>
      <c r="D487" s="9" t="s">
        <v>1927</v>
      </c>
      <c r="E487" s="8" t="s">
        <v>1928</v>
      </c>
      <c r="G487" s="8" t="s">
        <v>30</v>
      </c>
      <c r="I487" s="1" t="s">
        <v>154</v>
      </c>
    </row>
    <row r="488" spans="1:9" ht="25">
      <c r="A488" s="1">
        <v>487</v>
      </c>
      <c r="D488" s="9" t="s">
        <v>1929</v>
      </c>
      <c r="E488" s="8" t="s">
        <v>1930</v>
      </c>
      <c r="G488" s="8" t="s">
        <v>30</v>
      </c>
      <c r="I488" s="1" t="s">
        <v>154</v>
      </c>
    </row>
    <row r="489" spans="1:9" ht="25">
      <c r="A489" s="1">
        <v>488</v>
      </c>
      <c r="D489" s="9" t="s">
        <v>1931</v>
      </c>
      <c r="E489" s="8" t="s">
        <v>1932</v>
      </c>
      <c r="G489" s="8" t="s">
        <v>30</v>
      </c>
      <c r="I489" s="1" t="s">
        <v>154</v>
      </c>
    </row>
    <row r="490" spans="1:9" ht="25">
      <c r="A490" s="1">
        <v>489</v>
      </c>
      <c r="D490" s="9" t="s">
        <v>1933</v>
      </c>
      <c r="E490" s="8" t="s">
        <v>1934</v>
      </c>
      <c r="G490" s="8" t="s">
        <v>30</v>
      </c>
      <c r="I490" s="1" t="s">
        <v>154</v>
      </c>
    </row>
    <row r="491" spans="1:9" ht="12.5">
      <c r="A491" s="1">
        <v>490</v>
      </c>
      <c r="D491" s="9" t="s">
        <v>1935</v>
      </c>
      <c r="E491" s="8" t="s">
        <v>1936</v>
      </c>
      <c r="G491" s="8" t="s">
        <v>30</v>
      </c>
      <c r="I491" s="1" t="s">
        <v>154</v>
      </c>
    </row>
    <row r="492" spans="1:9" ht="25">
      <c r="A492" s="1">
        <v>491</v>
      </c>
      <c r="D492" s="9" t="s">
        <v>1937</v>
      </c>
      <c r="E492" s="8" t="s">
        <v>1938</v>
      </c>
      <c r="G492" s="8" t="s">
        <v>30</v>
      </c>
      <c r="I492" s="1" t="s">
        <v>154</v>
      </c>
    </row>
    <row r="493" spans="1:9" ht="25">
      <c r="A493" s="1">
        <v>492</v>
      </c>
      <c r="D493" s="9" t="s">
        <v>1939</v>
      </c>
      <c r="E493" s="8" t="s">
        <v>1940</v>
      </c>
      <c r="G493" s="8" t="s">
        <v>30</v>
      </c>
      <c r="I493" s="1" t="s">
        <v>154</v>
      </c>
    </row>
    <row r="494" spans="1:9" ht="12.5">
      <c r="A494" s="1">
        <v>493</v>
      </c>
      <c r="D494" s="9" t="s">
        <v>1941</v>
      </c>
      <c r="E494" s="8" t="s">
        <v>1942</v>
      </c>
      <c r="G494" s="8" t="s">
        <v>30</v>
      </c>
      <c r="I494" s="1" t="s">
        <v>154</v>
      </c>
    </row>
    <row r="495" spans="1:9" ht="37.5">
      <c r="A495" s="1">
        <v>494</v>
      </c>
      <c r="D495" s="9" t="s">
        <v>1943</v>
      </c>
      <c r="E495" s="8" t="s">
        <v>1944</v>
      </c>
      <c r="G495" s="8" t="s">
        <v>30</v>
      </c>
      <c r="I495" s="1" t="s">
        <v>154</v>
      </c>
    </row>
    <row r="496" spans="1:9" ht="25">
      <c r="A496" s="1">
        <v>495</v>
      </c>
      <c r="D496" s="9" t="s">
        <v>1945</v>
      </c>
      <c r="E496" s="8" t="s">
        <v>1946</v>
      </c>
      <c r="G496" s="8" t="s">
        <v>30</v>
      </c>
      <c r="I496" s="1" t="s">
        <v>154</v>
      </c>
    </row>
    <row r="497" spans="1:9" ht="25">
      <c r="A497" s="1">
        <v>496</v>
      </c>
      <c r="D497" s="9" t="s">
        <v>1947</v>
      </c>
      <c r="E497" s="8" t="s">
        <v>1948</v>
      </c>
      <c r="G497" s="8" t="s">
        <v>30</v>
      </c>
      <c r="I497" s="1" t="s">
        <v>154</v>
      </c>
    </row>
    <row r="498" spans="1:9" ht="25">
      <c r="A498" s="1">
        <v>497</v>
      </c>
      <c r="D498" s="9" t="s">
        <v>1949</v>
      </c>
      <c r="E498" s="8" t="s">
        <v>1950</v>
      </c>
      <c r="G498" s="8" t="s">
        <v>30</v>
      </c>
      <c r="I498" s="1" t="s">
        <v>154</v>
      </c>
    </row>
    <row r="499" spans="1:9" ht="25">
      <c r="A499" s="1">
        <v>498</v>
      </c>
      <c r="D499" s="9" t="s">
        <v>1951</v>
      </c>
      <c r="E499" s="8" t="s">
        <v>1952</v>
      </c>
      <c r="G499" s="8" t="s">
        <v>30</v>
      </c>
      <c r="I499" s="1" t="s">
        <v>154</v>
      </c>
    </row>
    <row r="500" spans="1:9" ht="12.5">
      <c r="A500" s="1">
        <v>499</v>
      </c>
      <c r="D500" s="9" t="s">
        <v>1953</v>
      </c>
      <c r="E500" s="8" t="s">
        <v>1954</v>
      </c>
      <c r="G500" s="8" t="s">
        <v>30</v>
      </c>
      <c r="I500" s="1" t="s">
        <v>154</v>
      </c>
    </row>
    <row r="501" spans="1:9" ht="25">
      <c r="A501" s="1">
        <v>500</v>
      </c>
      <c r="D501" s="9" t="s">
        <v>1955</v>
      </c>
      <c r="E501" s="8" t="s">
        <v>1956</v>
      </c>
      <c r="G501" s="8" t="s">
        <v>30</v>
      </c>
      <c r="I501" s="1" t="s">
        <v>154</v>
      </c>
    </row>
    <row r="502" spans="1:9" ht="25">
      <c r="A502" s="1">
        <v>501</v>
      </c>
      <c r="D502" s="9" t="s">
        <v>1957</v>
      </c>
      <c r="E502" s="8" t="s">
        <v>1958</v>
      </c>
      <c r="G502" s="8" t="s">
        <v>30</v>
      </c>
      <c r="I502" s="1" t="s">
        <v>154</v>
      </c>
    </row>
    <row r="503" spans="1:9" ht="25">
      <c r="A503" s="1">
        <v>502</v>
      </c>
      <c r="D503" s="9" t="s">
        <v>1959</v>
      </c>
      <c r="E503" s="8" t="s">
        <v>1960</v>
      </c>
      <c r="G503" s="8" t="s">
        <v>30</v>
      </c>
      <c r="I503" s="1" t="s">
        <v>154</v>
      </c>
    </row>
    <row r="504" spans="1:9" ht="25">
      <c r="A504" s="1">
        <v>503</v>
      </c>
      <c r="D504" s="9" t="s">
        <v>1961</v>
      </c>
      <c r="E504" s="8" t="s">
        <v>1962</v>
      </c>
      <c r="G504" s="8" t="s">
        <v>30</v>
      </c>
      <c r="I504" s="1" t="s">
        <v>154</v>
      </c>
    </row>
    <row r="505" spans="1:9" ht="25">
      <c r="A505" s="1">
        <v>504</v>
      </c>
      <c r="D505" s="9" t="s">
        <v>1963</v>
      </c>
      <c r="E505" s="8" t="s">
        <v>1964</v>
      </c>
      <c r="G505" s="8" t="s">
        <v>30</v>
      </c>
      <c r="I505" s="1" t="s">
        <v>154</v>
      </c>
    </row>
    <row r="506" spans="1:9" ht="25">
      <c r="A506" s="1">
        <v>505</v>
      </c>
      <c r="D506" s="9" t="s">
        <v>1965</v>
      </c>
      <c r="E506" s="8" t="s">
        <v>1966</v>
      </c>
      <c r="G506" s="8" t="s">
        <v>30</v>
      </c>
      <c r="I506" s="1" t="s">
        <v>154</v>
      </c>
    </row>
    <row r="507" spans="1:9" ht="37.5">
      <c r="A507" s="1">
        <v>506</v>
      </c>
      <c r="D507" s="9" t="s">
        <v>1967</v>
      </c>
      <c r="E507" s="8" t="s">
        <v>1968</v>
      </c>
      <c r="G507" s="8" t="s">
        <v>30</v>
      </c>
      <c r="I507" s="1" t="s">
        <v>154</v>
      </c>
    </row>
    <row r="508" spans="1:9" ht="25">
      <c r="A508" s="1">
        <v>507</v>
      </c>
      <c r="D508" s="9" t="s">
        <v>1969</v>
      </c>
      <c r="E508" s="8" t="s">
        <v>1970</v>
      </c>
      <c r="G508" s="8" t="s">
        <v>30</v>
      </c>
      <c r="I508" s="1" t="s">
        <v>154</v>
      </c>
    </row>
    <row r="509" spans="1:9" ht="25">
      <c r="A509" s="1">
        <v>508</v>
      </c>
      <c r="D509" s="9" t="s">
        <v>1971</v>
      </c>
      <c r="E509" s="8" t="s">
        <v>1972</v>
      </c>
      <c r="G509" s="8" t="s">
        <v>30</v>
      </c>
      <c r="I509" s="1" t="s">
        <v>154</v>
      </c>
    </row>
    <row r="510" spans="1:9" ht="25">
      <c r="A510" s="1">
        <v>509</v>
      </c>
      <c r="D510" s="9" t="s">
        <v>1973</v>
      </c>
      <c r="E510" s="8" t="s">
        <v>1974</v>
      </c>
      <c r="G510" s="8" t="s">
        <v>30</v>
      </c>
      <c r="I510" s="1" t="s">
        <v>154</v>
      </c>
    </row>
    <row r="511" spans="1:9" ht="25">
      <c r="A511" s="1">
        <v>510</v>
      </c>
      <c r="D511" s="9" t="s">
        <v>1975</v>
      </c>
      <c r="E511" s="8" t="s">
        <v>1976</v>
      </c>
      <c r="G511" s="8" t="s">
        <v>30</v>
      </c>
      <c r="I511" s="1" t="s">
        <v>154</v>
      </c>
    </row>
    <row r="512" spans="1:9" ht="25">
      <c r="A512" s="1">
        <v>511</v>
      </c>
      <c r="D512" s="9" t="s">
        <v>1977</v>
      </c>
      <c r="E512" s="8" t="s">
        <v>1978</v>
      </c>
      <c r="G512" s="8" t="s">
        <v>30</v>
      </c>
      <c r="I512" s="1" t="s">
        <v>154</v>
      </c>
    </row>
    <row r="513" spans="1:9" ht="25">
      <c r="A513" s="1">
        <v>512</v>
      </c>
      <c r="D513" s="9" t="s">
        <v>1979</v>
      </c>
      <c r="E513" s="8" t="s">
        <v>1980</v>
      </c>
      <c r="G513" s="8" t="s">
        <v>30</v>
      </c>
      <c r="I513" s="1" t="s">
        <v>154</v>
      </c>
    </row>
    <row r="514" spans="1:9" ht="37.5">
      <c r="A514" s="1">
        <v>513</v>
      </c>
      <c r="D514" s="9" t="s">
        <v>1981</v>
      </c>
      <c r="E514" s="8" t="s">
        <v>1982</v>
      </c>
      <c r="G514" s="8" t="s">
        <v>30</v>
      </c>
      <c r="I514" s="1" t="s">
        <v>154</v>
      </c>
    </row>
    <row r="515" spans="1:9" ht="37.5">
      <c r="A515" s="1">
        <v>514</v>
      </c>
      <c r="D515" s="9" t="s">
        <v>1983</v>
      </c>
      <c r="E515" s="8" t="s">
        <v>1984</v>
      </c>
      <c r="G515" s="8" t="s">
        <v>30</v>
      </c>
      <c r="I515" s="1" t="s">
        <v>154</v>
      </c>
    </row>
    <row r="516" spans="1:9" ht="37.5">
      <c r="A516" s="1">
        <v>515</v>
      </c>
      <c r="D516" s="9" t="s">
        <v>1985</v>
      </c>
      <c r="E516" s="8" t="s">
        <v>1986</v>
      </c>
      <c r="G516" s="8" t="s">
        <v>30</v>
      </c>
      <c r="I516" s="1" t="s">
        <v>154</v>
      </c>
    </row>
    <row r="517" spans="1:9" ht="25">
      <c r="A517" s="1">
        <v>516</v>
      </c>
      <c r="D517" s="9" t="s">
        <v>1987</v>
      </c>
      <c r="E517" s="8" t="s">
        <v>1988</v>
      </c>
      <c r="G517" s="8" t="s">
        <v>30</v>
      </c>
      <c r="I517" s="1" t="s">
        <v>154</v>
      </c>
    </row>
    <row r="518" spans="1:9" ht="25">
      <c r="A518" s="1">
        <v>517</v>
      </c>
      <c r="D518" s="9" t="s">
        <v>1989</v>
      </c>
      <c r="E518" s="8" t="s">
        <v>1990</v>
      </c>
      <c r="G518" s="8" t="s">
        <v>30</v>
      </c>
      <c r="I518" s="1" t="s">
        <v>154</v>
      </c>
    </row>
    <row r="519" spans="1:9" ht="25">
      <c r="A519" s="1">
        <v>518</v>
      </c>
      <c r="D519" s="9" t="s">
        <v>1991</v>
      </c>
      <c r="E519" s="8" t="s">
        <v>1992</v>
      </c>
      <c r="G519" s="8" t="s">
        <v>30</v>
      </c>
      <c r="I519" s="1" t="s">
        <v>154</v>
      </c>
    </row>
    <row r="520" spans="1:9" ht="25">
      <c r="A520" s="1">
        <v>519</v>
      </c>
      <c r="D520" s="9" t="s">
        <v>1993</v>
      </c>
      <c r="E520" s="8" t="s">
        <v>1994</v>
      </c>
      <c r="G520" s="8" t="s">
        <v>30</v>
      </c>
      <c r="I520" s="1" t="s">
        <v>154</v>
      </c>
    </row>
    <row r="521" spans="1:9" ht="25">
      <c r="A521" s="1">
        <v>520</v>
      </c>
      <c r="D521" s="9" t="s">
        <v>1995</v>
      </c>
      <c r="E521" s="8" t="s">
        <v>1996</v>
      </c>
      <c r="G521" s="8" t="s">
        <v>30</v>
      </c>
      <c r="I521" s="1" t="s">
        <v>154</v>
      </c>
    </row>
    <row r="522" spans="1:9" ht="25">
      <c r="A522" s="1">
        <v>521</v>
      </c>
      <c r="D522" s="9" t="s">
        <v>1997</v>
      </c>
      <c r="E522" s="8" t="s">
        <v>1998</v>
      </c>
      <c r="G522" s="8" t="s">
        <v>30</v>
      </c>
      <c r="I522" s="1" t="s">
        <v>154</v>
      </c>
    </row>
    <row r="523" spans="1:9" ht="25">
      <c r="A523" s="1">
        <v>522</v>
      </c>
      <c r="D523" s="9" t="s">
        <v>1999</v>
      </c>
      <c r="E523" s="8" t="s">
        <v>2000</v>
      </c>
      <c r="G523" s="8" t="s">
        <v>30</v>
      </c>
      <c r="I523" s="1" t="s">
        <v>154</v>
      </c>
    </row>
    <row r="524" spans="1:9" ht="25">
      <c r="A524" s="1">
        <v>523</v>
      </c>
      <c r="D524" s="9" t="s">
        <v>2001</v>
      </c>
      <c r="E524" s="8" t="s">
        <v>2002</v>
      </c>
      <c r="G524" s="8" t="s">
        <v>30</v>
      </c>
      <c r="I524" s="1" t="s">
        <v>154</v>
      </c>
    </row>
    <row r="525" spans="1:9" ht="25">
      <c r="A525" s="1">
        <v>524</v>
      </c>
      <c r="D525" s="9" t="s">
        <v>2003</v>
      </c>
      <c r="E525" s="8" t="s">
        <v>2004</v>
      </c>
      <c r="G525" s="8" t="s">
        <v>30</v>
      </c>
      <c r="I525" s="1" t="s">
        <v>154</v>
      </c>
    </row>
    <row r="526" spans="1:9" ht="25">
      <c r="A526" s="1">
        <v>525</v>
      </c>
      <c r="D526" s="9" t="s">
        <v>2005</v>
      </c>
      <c r="E526" s="8" t="s">
        <v>2006</v>
      </c>
      <c r="G526" s="8" t="s">
        <v>30</v>
      </c>
      <c r="I526" s="1" t="s">
        <v>154</v>
      </c>
    </row>
    <row r="527" spans="1:9" ht="25">
      <c r="A527" s="1">
        <v>526</v>
      </c>
      <c r="D527" s="9" t="s">
        <v>2007</v>
      </c>
      <c r="E527" s="8" t="s">
        <v>2008</v>
      </c>
      <c r="G527" s="8" t="s">
        <v>30</v>
      </c>
      <c r="I527" s="1" t="s">
        <v>154</v>
      </c>
    </row>
    <row r="528" spans="1:9" ht="25">
      <c r="A528" s="1">
        <v>527</v>
      </c>
      <c r="D528" s="9" t="s">
        <v>2009</v>
      </c>
      <c r="E528" s="8" t="s">
        <v>2010</v>
      </c>
      <c r="G528" s="8" t="s">
        <v>30</v>
      </c>
      <c r="I528" s="1" t="s">
        <v>154</v>
      </c>
    </row>
    <row r="529" spans="1:9" ht="12.5">
      <c r="A529" s="1">
        <v>528</v>
      </c>
      <c r="D529" s="9" t="s">
        <v>2011</v>
      </c>
      <c r="E529" s="8" t="s">
        <v>2012</v>
      </c>
      <c r="G529" s="8" t="s">
        <v>30</v>
      </c>
      <c r="I529" s="1" t="s">
        <v>154</v>
      </c>
    </row>
    <row r="530" spans="1:9" ht="25">
      <c r="A530" s="1">
        <v>529</v>
      </c>
      <c r="D530" s="9" t="s">
        <v>2013</v>
      </c>
      <c r="E530" s="8" t="s">
        <v>2014</v>
      </c>
      <c r="G530" s="8" t="s">
        <v>30</v>
      </c>
      <c r="I530" s="1" t="s">
        <v>154</v>
      </c>
    </row>
    <row r="531" spans="1:9" ht="25">
      <c r="A531" s="1">
        <v>530</v>
      </c>
      <c r="D531" s="9" t="s">
        <v>2015</v>
      </c>
      <c r="E531" s="8" t="s">
        <v>2016</v>
      </c>
      <c r="G531" s="8" t="s">
        <v>30</v>
      </c>
      <c r="I531" s="1" t="s">
        <v>154</v>
      </c>
    </row>
    <row r="532" spans="1:9" ht="25">
      <c r="A532" s="1">
        <v>531</v>
      </c>
      <c r="D532" s="9" t="s">
        <v>2017</v>
      </c>
      <c r="E532" s="8" t="s">
        <v>2018</v>
      </c>
      <c r="G532" s="8" t="s">
        <v>30</v>
      </c>
      <c r="I532" s="1" t="s">
        <v>154</v>
      </c>
    </row>
    <row r="533" spans="1:9" ht="25">
      <c r="A533" s="1">
        <v>532</v>
      </c>
      <c r="D533" s="9" t="s">
        <v>2019</v>
      </c>
      <c r="E533" s="8" t="s">
        <v>2020</v>
      </c>
      <c r="G533" s="8" t="s">
        <v>30</v>
      </c>
      <c r="I533" s="1" t="s">
        <v>154</v>
      </c>
    </row>
    <row r="534" spans="1:9" ht="25">
      <c r="A534" s="1">
        <v>533</v>
      </c>
      <c r="D534" s="9" t="s">
        <v>2021</v>
      </c>
      <c r="E534" s="8" t="s">
        <v>2022</v>
      </c>
      <c r="G534" s="8" t="s">
        <v>30</v>
      </c>
      <c r="I534" s="1" t="s">
        <v>154</v>
      </c>
    </row>
    <row r="535" spans="1:9" ht="25">
      <c r="A535" s="1">
        <v>534</v>
      </c>
      <c r="D535" s="9" t="s">
        <v>2023</v>
      </c>
      <c r="E535" s="8" t="s">
        <v>2024</v>
      </c>
      <c r="G535" s="8" t="s">
        <v>30</v>
      </c>
      <c r="I535" s="1" t="s">
        <v>154</v>
      </c>
    </row>
    <row r="536" spans="1:9" ht="25">
      <c r="A536" s="1">
        <v>535</v>
      </c>
      <c r="D536" s="9" t="s">
        <v>2025</v>
      </c>
      <c r="E536" s="8" t="s">
        <v>2026</v>
      </c>
      <c r="G536" s="8" t="s">
        <v>30</v>
      </c>
      <c r="I536" s="1" t="s">
        <v>154</v>
      </c>
    </row>
    <row r="537" spans="1:9" ht="25">
      <c r="A537" s="1">
        <v>536</v>
      </c>
      <c r="D537" s="9" t="s">
        <v>2027</v>
      </c>
      <c r="E537" s="8" t="s">
        <v>2028</v>
      </c>
      <c r="G537" s="8" t="s">
        <v>30</v>
      </c>
      <c r="I537" s="1" t="s">
        <v>154</v>
      </c>
    </row>
    <row r="538" spans="1:9" ht="37.5">
      <c r="A538" s="1">
        <v>537</v>
      </c>
      <c r="D538" s="9" t="s">
        <v>2029</v>
      </c>
      <c r="E538" s="8" t="s">
        <v>2030</v>
      </c>
      <c r="G538" s="8" t="s">
        <v>30</v>
      </c>
      <c r="I538" s="1" t="s">
        <v>154</v>
      </c>
    </row>
    <row r="539" spans="1:9" ht="25">
      <c r="A539" s="1">
        <v>538</v>
      </c>
      <c r="D539" s="9" t="s">
        <v>2031</v>
      </c>
      <c r="E539" s="8" t="s">
        <v>2032</v>
      </c>
      <c r="G539" s="8" t="s">
        <v>30</v>
      </c>
      <c r="I539" s="1" t="s">
        <v>154</v>
      </c>
    </row>
    <row r="540" spans="1:9" ht="25">
      <c r="A540" s="1">
        <v>539</v>
      </c>
      <c r="D540" s="9" t="s">
        <v>2033</v>
      </c>
      <c r="E540" s="8" t="s">
        <v>2034</v>
      </c>
      <c r="G540" s="8" t="s">
        <v>30</v>
      </c>
      <c r="I540" s="1" t="s">
        <v>154</v>
      </c>
    </row>
    <row r="541" spans="1:9" ht="37.5">
      <c r="A541" s="1">
        <v>540</v>
      </c>
      <c r="D541" s="9" t="s">
        <v>2035</v>
      </c>
      <c r="E541" s="8" t="s">
        <v>2036</v>
      </c>
      <c r="G541" s="8" t="s">
        <v>30</v>
      </c>
      <c r="I541" s="1" t="s">
        <v>154</v>
      </c>
    </row>
    <row r="542" spans="1:9" ht="25">
      <c r="A542" s="1">
        <v>541</v>
      </c>
      <c r="D542" s="9" t="s">
        <v>2037</v>
      </c>
      <c r="E542" s="8" t="s">
        <v>2038</v>
      </c>
      <c r="G542" s="8" t="s">
        <v>30</v>
      </c>
      <c r="I542" s="1" t="s">
        <v>154</v>
      </c>
    </row>
    <row r="543" spans="1:9" ht="37.5">
      <c r="A543" s="1">
        <v>542</v>
      </c>
      <c r="D543" s="9" t="s">
        <v>2039</v>
      </c>
      <c r="E543" s="8" t="s">
        <v>2040</v>
      </c>
      <c r="G543" s="8" t="s">
        <v>30</v>
      </c>
      <c r="I543" s="1" t="s">
        <v>154</v>
      </c>
    </row>
    <row r="544" spans="1:9" ht="25">
      <c r="A544" s="1">
        <v>543</v>
      </c>
      <c r="D544" s="9" t="s">
        <v>2041</v>
      </c>
      <c r="E544" s="8" t="s">
        <v>2042</v>
      </c>
      <c r="G544" s="8" t="s">
        <v>30</v>
      </c>
      <c r="I544" s="1" t="s">
        <v>154</v>
      </c>
    </row>
    <row r="545" spans="1:9" ht="25">
      <c r="A545" s="1">
        <v>544</v>
      </c>
      <c r="D545" s="9" t="s">
        <v>2043</v>
      </c>
      <c r="E545" s="8" t="s">
        <v>2044</v>
      </c>
      <c r="G545" s="8" t="s">
        <v>30</v>
      </c>
      <c r="I545" s="1" t="s">
        <v>154</v>
      </c>
    </row>
    <row r="546" spans="1:9" ht="25">
      <c r="A546" s="1">
        <v>545</v>
      </c>
      <c r="D546" s="9" t="s">
        <v>2045</v>
      </c>
      <c r="E546" s="8" t="s">
        <v>2046</v>
      </c>
      <c r="G546" s="8" t="s">
        <v>30</v>
      </c>
      <c r="I546" s="1" t="s">
        <v>154</v>
      </c>
    </row>
    <row r="547" spans="1:9" ht="25">
      <c r="A547" s="1">
        <v>546</v>
      </c>
      <c r="D547" s="9" t="s">
        <v>2047</v>
      </c>
      <c r="E547" s="8" t="s">
        <v>2048</v>
      </c>
      <c r="G547" s="8" t="s">
        <v>30</v>
      </c>
      <c r="I547" s="1" t="s">
        <v>154</v>
      </c>
    </row>
    <row r="548" spans="1:9" ht="25">
      <c r="A548" s="1">
        <v>547</v>
      </c>
      <c r="D548" s="9" t="s">
        <v>2049</v>
      </c>
      <c r="E548" s="8" t="s">
        <v>2050</v>
      </c>
      <c r="G548" s="8" t="s">
        <v>30</v>
      </c>
      <c r="I548" s="1" t="s">
        <v>154</v>
      </c>
    </row>
    <row r="549" spans="1:9" ht="37.5">
      <c r="A549" s="1">
        <v>548</v>
      </c>
      <c r="D549" s="9" t="s">
        <v>152</v>
      </c>
      <c r="E549" s="8" t="s">
        <v>155</v>
      </c>
      <c r="G549" s="8" t="s">
        <v>30</v>
      </c>
      <c r="I549" s="1" t="s">
        <v>154</v>
      </c>
    </row>
    <row r="550" spans="1:9" ht="25">
      <c r="A550" s="1">
        <v>549</v>
      </c>
      <c r="D550" s="9" t="s">
        <v>2051</v>
      </c>
      <c r="E550" s="8" t="s">
        <v>2052</v>
      </c>
      <c r="G550" s="8" t="s">
        <v>30</v>
      </c>
      <c r="I550" s="1" t="s">
        <v>154</v>
      </c>
    </row>
    <row r="551" spans="1:9" ht="25">
      <c r="A551" s="1">
        <v>550</v>
      </c>
      <c r="D551" s="9" t="s">
        <v>2053</v>
      </c>
      <c r="E551" s="8" t="s">
        <v>2054</v>
      </c>
      <c r="G551" s="8" t="s">
        <v>30</v>
      </c>
      <c r="I551" s="1" t="s">
        <v>154</v>
      </c>
    </row>
    <row r="552" spans="1:9" ht="37.5">
      <c r="A552" s="1">
        <v>551</v>
      </c>
      <c r="D552" s="9" t="s">
        <v>2055</v>
      </c>
      <c r="E552" s="8" t="s">
        <v>2056</v>
      </c>
      <c r="G552" s="8" t="s">
        <v>30</v>
      </c>
      <c r="I552" s="1" t="s">
        <v>154</v>
      </c>
    </row>
    <row r="553" spans="1:9" ht="25">
      <c r="A553" s="1">
        <v>552</v>
      </c>
      <c r="D553" s="9" t="s">
        <v>2057</v>
      </c>
      <c r="E553" s="8" t="s">
        <v>2058</v>
      </c>
      <c r="G553" s="8" t="s">
        <v>30</v>
      </c>
      <c r="I553" s="1" t="s">
        <v>154</v>
      </c>
    </row>
    <row r="554" spans="1:9" ht="25">
      <c r="A554" s="1">
        <v>553</v>
      </c>
      <c r="D554" s="9" t="s">
        <v>2059</v>
      </c>
      <c r="E554" s="8" t="s">
        <v>2060</v>
      </c>
      <c r="G554" s="8" t="s">
        <v>30</v>
      </c>
      <c r="I554" s="1" t="s">
        <v>154</v>
      </c>
    </row>
    <row r="555" spans="1:9" ht="25">
      <c r="A555" s="1">
        <v>554</v>
      </c>
      <c r="D555" s="9" t="s">
        <v>2061</v>
      </c>
      <c r="E555" s="8" t="s">
        <v>2062</v>
      </c>
      <c r="G555" s="8" t="s">
        <v>30</v>
      </c>
      <c r="I555" s="1" t="s">
        <v>154</v>
      </c>
    </row>
    <row r="556" spans="1:9" ht="25">
      <c r="A556" s="1">
        <v>555</v>
      </c>
      <c r="D556" s="9" t="s">
        <v>2063</v>
      </c>
      <c r="E556" s="8" t="s">
        <v>2064</v>
      </c>
      <c r="G556" s="8" t="s">
        <v>30</v>
      </c>
      <c r="I556" s="1" t="s">
        <v>154</v>
      </c>
    </row>
    <row r="557" spans="1:9" ht="25">
      <c r="A557" s="1">
        <v>556</v>
      </c>
      <c r="D557" s="9" t="s">
        <v>2065</v>
      </c>
      <c r="E557" s="8" t="s">
        <v>2066</v>
      </c>
      <c r="G557" s="8" t="s">
        <v>30</v>
      </c>
      <c r="I557" s="1" t="s">
        <v>154</v>
      </c>
    </row>
    <row r="558" spans="1:9" ht="25">
      <c r="A558" s="1">
        <v>557</v>
      </c>
      <c r="D558" s="9" t="s">
        <v>2067</v>
      </c>
      <c r="E558" s="8" t="s">
        <v>2068</v>
      </c>
      <c r="G558" s="8" t="s">
        <v>30</v>
      </c>
      <c r="I558" s="1" t="s">
        <v>154</v>
      </c>
    </row>
    <row r="559" spans="1:9" ht="12.5">
      <c r="A559" s="1">
        <v>558</v>
      </c>
      <c r="D559" s="9" t="s">
        <v>2069</v>
      </c>
      <c r="E559" s="8" t="s">
        <v>2070</v>
      </c>
      <c r="G559" s="8" t="s">
        <v>30</v>
      </c>
      <c r="I559" s="1" t="s">
        <v>154</v>
      </c>
    </row>
    <row r="560" spans="1:9" ht="25">
      <c r="A560" s="1">
        <v>559</v>
      </c>
      <c r="D560" s="9" t="s">
        <v>2071</v>
      </c>
      <c r="E560" s="8" t="s">
        <v>2072</v>
      </c>
      <c r="G560" s="8" t="s">
        <v>30</v>
      </c>
      <c r="I560" s="1" t="s">
        <v>154</v>
      </c>
    </row>
    <row r="561" spans="1:9" ht="25">
      <c r="A561" s="1">
        <v>560</v>
      </c>
      <c r="D561" s="9" t="s">
        <v>2073</v>
      </c>
      <c r="E561" s="8" t="s">
        <v>2074</v>
      </c>
      <c r="G561" s="8" t="s">
        <v>30</v>
      </c>
      <c r="I561" s="1" t="s">
        <v>154</v>
      </c>
    </row>
    <row r="562" spans="1:9" ht="25">
      <c r="A562" s="1">
        <v>561</v>
      </c>
      <c r="D562" s="9" t="s">
        <v>2075</v>
      </c>
      <c r="E562" s="8" t="s">
        <v>2076</v>
      </c>
      <c r="G562" s="8" t="s">
        <v>30</v>
      </c>
      <c r="I562" s="1" t="s">
        <v>154</v>
      </c>
    </row>
    <row r="563" spans="1:9" ht="37.5">
      <c r="A563" s="1">
        <v>562</v>
      </c>
      <c r="D563" s="9" t="s">
        <v>2077</v>
      </c>
      <c r="E563" s="8" t="s">
        <v>2078</v>
      </c>
      <c r="G563" s="8" t="s">
        <v>30</v>
      </c>
      <c r="I563" s="1" t="s">
        <v>154</v>
      </c>
    </row>
    <row r="564" spans="1:9" ht="25">
      <c r="A564" s="1">
        <v>563</v>
      </c>
      <c r="D564" s="9" t="s">
        <v>2079</v>
      </c>
      <c r="E564" s="8" t="s">
        <v>2080</v>
      </c>
      <c r="G564" s="8" t="s">
        <v>30</v>
      </c>
      <c r="I564" s="1" t="s">
        <v>154</v>
      </c>
    </row>
    <row r="565" spans="1:9" ht="25">
      <c r="A565" s="1">
        <v>564</v>
      </c>
      <c r="D565" s="9" t="s">
        <v>2081</v>
      </c>
      <c r="E565" s="8" t="s">
        <v>2082</v>
      </c>
      <c r="G565" s="8" t="s">
        <v>30</v>
      </c>
      <c r="I565" s="1" t="s">
        <v>154</v>
      </c>
    </row>
    <row r="566" spans="1:9" ht="25">
      <c r="A566" s="1">
        <v>565</v>
      </c>
      <c r="D566" s="9" t="s">
        <v>2083</v>
      </c>
      <c r="E566" s="8" t="s">
        <v>2084</v>
      </c>
      <c r="G566" s="8" t="s">
        <v>30</v>
      </c>
      <c r="I566" s="1" t="s">
        <v>154</v>
      </c>
    </row>
    <row r="567" spans="1:9" ht="25">
      <c r="A567" s="1">
        <v>566</v>
      </c>
      <c r="D567" s="9" t="s">
        <v>2085</v>
      </c>
      <c r="E567" s="8" t="s">
        <v>2086</v>
      </c>
      <c r="G567" s="8" t="s">
        <v>30</v>
      </c>
      <c r="I567" s="1" t="s">
        <v>154</v>
      </c>
    </row>
    <row r="568" spans="1:9" ht="25">
      <c r="A568" s="1">
        <v>567</v>
      </c>
      <c r="D568" s="9" t="s">
        <v>2087</v>
      </c>
      <c r="E568" s="8" t="s">
        <v>2088</v>
      </c>
      <c r="G568" s="8" t="s">
        <v>30</v>
      </c>
      <c r="I568" s="1" t="s">
        <v>154</v>
      </c>
    </row>
    <row r="569" spans="1:9" ht="25">
      <c r="A569" s="1">
        <v>568</v>
      </c>
      <c r="D569" s="9" t="s">
        <v>2089</v>
      </c>
      <c r="E569" s="8" t="s">
        <v>2090</v>
      </c>
      <c r="G569" s="8" t="s">
        <v>30</v>
      </c>
      <c r="I569" s="1" t="s">
        <v>154</v>
      </c>
    </row>
    <row r="570" spans="1:9" ht="25">
      <c r="A570" s="1">
        <v>569</v>
      </c>
      <c r="D570" s="9" t="s">
        <v>2091</v>
      </c>
      <c r="E570" s="8" t="s">
        <v>2092</v>
      </c>
      <c r="G570" s="8" t="s">
        <v>30</v>
      </c>
      <c r="I570" s="1" t="s">
        <v>154</v>
      </c>
    </row>
    <row r="571" spans="1:9" ht="37.5">
      <c r="A571" s="1">
        <v>570</v>
      </c>
      <c r="D571" s="9" t="s">
        <v>2093</v>
      </c>
      <c r="E571" s="8" t="s">
        <v>2094</v>
      </c>
      <c r="G571" s="8" t="s">
        <v>30</v>
      </c>
      <c r="I571" s="1" t="s">
        <v>154</v>
      </c>
    </row>
    <row r="572" spans="1:9" ht="25">
      <c r="A572" s="1">
        <v>571</v>
      </c>
      <c r="D572" s="9" t="s">
        <v>2095</v>
      </c>
      <c r="E572" s="8" t="s">
        <v>2096</v>
      </c>
      <c r="G572" s="8" t="s">
        <v>30</v>
      </c>
      <c r="I572" s="1" t="s">
        <v>154</v>
      </c>
    </row>
    <row r="573" spans="1:9" ht="12.5">
      <c r="A573" s="1">
        <v>572</v>
      </c>
      <c r="D573" s="9" t="s">
        <v>2097</v>
      </c>
      <c r="E573" s="8" t="s">
        <v>2098</v>
      </c>
      <c r="G573" s="8" t="s">
        <v>30</v>
      </c>
      <c r="I573" s="1" t="s">
        <v>154</v>
      </c>
    </row>
    <row r="574" spans="1:9" ht="25">
      <c r="A574" s="1">
        <v>573</v>
      </c>
      <c r="D574" s="9" t="s">
        <v>2099</v>
      </c>
      <c r="E574" s="8" t="s">
        <v>2100</v>
      </c>
      <c r="G574" s="8" t="s">
        <v>30</v>
      </c>
      <c r="I574" s="1" t="s">
        <v>154</v>
      </c>
    </row>
    <row r="575" spans="1:9" ht="25">
      <c r="A575" s="1">
        <v>574</v>
      </c>
      <c r="D575" s="9" t="s">
        <v>2101</v>
      </c>
      <c r="E575" s="8" t="s">
        <v>2102</v>
      </c>
      <c r="G575" s="8" t="s">
        <v>30</v>
      </c>
      <c r="I575" s="1" t="s">
        <v>154</v>
      </c>
    </row>
    <row r="576" spans="1:9" ht="12.5">
      <c r="A576" s="1">
        <v>575</v>
      </c>
      <c r="D576" s="9" t="s">
        <v>2103</v>
      </c>
      <c r="E576" s="8" t="s">
        <v>2104</v>
      </c>
      <c r="G576" s="8" t="s">
        <v>30</v>
      </c>
      <c r="I576" s="1" t="s">
        <v>154</v>
      </c>
    </row>
    <row r="577" spans="1:9" ht="25">
      <c r="A577" s="1">
        <v>576</v>
      </c>
      <c r="D577" s="9" t="s">
        <v>2105</v>
      </c>
      <c r="E577" s="8" t="s">
        <v>2106</v>
      </c>
      <c r="G577" s="8" t="s">
        <v>30</v>
      </c>
      <c r="I577" s="1" t="s">
        <v>154</v>
      </c>
    </row>
    <row r="578" spans="1:9" ht="25">
      <c r="A578" s="1">
        <v>577</v>
      </c>
      <c r="D578" s="9" t="s">
        <v>2107</v>
      </c>
      <c r="E578" s="8" t="s">
        <v>2108</v>
      </c>
      <c r="G578" s="8" t="s">
        <v>30</v>
      </c>
      <c r="I578" s="1" t="s">
        <v>154</v>
      </c>
    </row>
    <row r="579" spans="1:9" ht="25">
      <c r="A579" s="1">
        <v>578</v>
      </c>
      <c r="D579" s="9" t="s">
        <v>2109</v>
      </c>
      <c r="E579" s="8" t="s">
        <v>2110</v>
      </c>
      <c r="G579" s="8" t="s">
        <v>30</v>
      </c>
      <c r="I579" s="1" t="s">
        <v>154</v>
      </c>
    </row>
    <row r="580" spans="1:9" ht="25">
      <c r="A580" s="1">
        <v>579</v>
      </c>
      <c r="D580" s="9" t="s">
        <v>2111</v>
      </c>
      <c r="E580" s="8" t="s">
        <v>2112</v>
      </c>
      <c r="G580" s="8" t="s">
        <v>30</v>
      </c>
      <c r="I580" s="1" t="s">
        <v>154</v>
      </c>
    </row>
    <row r="581" spans="1:9" ht="37.5">
      <c r="A581" s="1">
        <v>580</v>
      </c>
      <c r="D581" s="9" t="s">
        <v>2113</v>
      </c>
      <c r="E581" s="8" t="s">
        <v>2114</v>
      </c>
      <c r="G581" s="8" t="s">
        <v>30</v>
      </c>
      <c r="I581" s="1" t="s">
        <v>154</v>
      </c>
    </row>
    <row r="582" spans="1:9" ht="25">
      <c r="A582" s="1">
        <v>581</v>
      </c>
      <c r="D582" s="9" t="s">
        <v>2115</v>
      </c>
      <c r="E582" s="8" t="s">
        <v>2116</v>
      </c>
      <c r="G582" s="8" t="s">
        <v>30</v>
      </c>
      <c r="I582" s="1" t="s">
        <v>154</v>
      </c>
    </row>
    <row r="583" spans="1:9" ht="12.5">
      <c r="A583" s="1">
        <v>582</v>
      </c>
      <c r="D583" s="9" t="s">
        <v>2117</v>
      </c>
      <c r="E583" s="8" t="s">
        <v>2118</v>
      </c>
      <c r="G583" s="8" t="s">
        <v>30</v>
      </c>
      <c r="I583" s="1" t="s">
        <v>154</v>
      </c>
    </row>
    <row r="584" spans="1:9" ht="12.5">
      <c r="A584" s="1">
        <v>583</v>
      </c>
      <c r="D584" s="9" t="s">
        <v>2119</v>
      </c>
      <c r="E584" s="8" t="s">
        <v>2120</v>
      </c>
      <c r="G584" s="8" t="s">
        <v>30</v>
      </c>
      <c r="I584" s="1" t="s">
        <v>154</v>
      </c>
    </row>
    <row r="585" spans="1:9" ht="37.5">
      <c r="A585" s="1">
        <v>584</v>
      </c>
      <c r="D585" s="9" t="s">
        <v>2121</v>
      </c>
      <c r="E585" s="8" t="s">
        <v>2122</v>
      </c>
      <c r="G585" s="8" t="s">
        <v>30</v>
      </c>
      <c r="I585" s="1" t="s">
        <v>154</v>
      </c>
    </row>
    <row r="586" spans="1:9" ht="25">
      <c r="A586" s="1">
        <v>585</v>
      </c>
      <c r="D586" s="9" t="s">
        <v>2123</v>
      </c>
      <c r="E586" s="8" t="s">
        <v>2124</v>
      </c>
      <c r="G586" s="8" t="s">
        <v>30</v>
      </c>
      <c r="I586" s="1" t="s">
        <v>154</v>
      </c>
    </row>
    <row r="587" spans="1:9" ht="25">
      <c r="A587" s="1">
        <v>586</v>
      </c>
      <c r="D587" s="9" t="s">
        <v>2125</v>
      </c>
      <c r="E587" s="8" t="s">
        <v>2126</v>
      </c>
      <c r="G587" s="8" t="s">
        <v>30</v>
      </c>
      <c r="I587" s="1" t="s">
        <v>154</v>
      </c>
    </row>
    <row r="588" spans="1:9" ht="12.5">
      <c r="A588" s="1">
        <v>587</v>
      </c>
      <c r="D588" s="9" t="s">
        <v>2127</v>
      </c>
      <c r="E588" s="8" t="s">
        <v>2128</v>
      </c>
      <c r="G588" s="8" t="s">
        <v>30</v>
      </c>
      <c r="I588" s="1" t="s">
        <v>154</v>
      </c>
    </row>
    <row r="589" spans="1:9" ht="12.5">
      <c r="A589" s="1">
        <v>588</v>
      </c>
      <c r="D589" s="9" t="s">
        <v>2129</v>
      </c>
      <c r="E589" s="8" t="s">
        <v>2130</v>
      </c>
      <c r="G589" s="8" t="s">
        <v>30</v>
      </c>
      <c r="I589" s="1" t="s">
        <v>154</v>
      </c>
    </row>
    <row r="590" spans="1:9" ht="25">
      <c r="A590" s="1">
        <v>589</v>
      </c>
      <c r="D590" s="9" t="s">
        <v>2131</v>
      </c>
      <c r="E590" s="8" t="s">
        <v>2132</v>
      </c>
      <c r="G590" s="8" t="s">
        <v>30</v>
      </c>
      <c r="I590" s="1" t="s">
        <v>154</v>
      </c>
    </row>
    <row r="591" spans="1:9" ht="25">
      <c r="A591" s="1">
        <v>590</v>
      </c>
      <c r="D591" s="9" t="s">
        <v>2133</v>
      </c>
      <c r="E591" s="8" t="s">
        <v>2134</v>
      </c>
      <c r="G591" s="8" t="s">
        <v>30</v>
      </c>
      <c r="I591" s="1" t="s">
        <v>154</v>
      </c>
    </row>
    <row r="592" spans="1:9" ht="25">
      <c r="A592" s="1">
        <v>591</v>
      </c>
      <c r="D592" s="9" t="s">
        <v>2135</v>
      </c>
      <c r="E592" s="8" t="s">
        <v>2136</v>
      </c>
      <c r="G592" s="8" t="s">
        <v>30</v>
      </c>
      <c r="I592" s="1" t="s">
        <v>154</v>
      </c>
    </row>
    <row r="593" spans="1:9" ht="25">
      <c r="A593" s="1">
        <v>592</v>
      </c>
      <c r="D593" s="9" t="s">
        <v>2137</v>
      </c>
      <c r="E593" s="8" t="s">
        <v>2138</v>
      </c>
      <c r="G593" s="8" t="s">
        <v>30</v>
      </c>
      <c r="I593" s="1" t="s">
        <v>154</v>
      </c>
    </row>
    <row r="594" spans="1:9" ht="25">
      <c r="A594" s="1">
        <v>593</v>
      </c>
      <c r="D594" s="9" t="s">
        <v>2139</v>
      </c>
      <c r="E594" s="8" t="s">
        <v>2140</v>
      </c>
      <c r="G594" s="8" t="s">
        <v>30</v>
      </c>
      <c r="I594" s="1" t="s">
        <v>154</v>
      </c>
    </row>
    <row r="595" spans="1:9" ht="25">
      <c r="A595" s="1">
        <v>594</v>
      </c>
      <c r="D595" s="9" t="s">
        <v>2141</v>
      </c>
      <c r="E595" s="8" t="s">
        <v>2142</v>
      </c>
      <c r="G595" s="8" t="s">
        <v>30</v>
      </c>
      <c r="I595" s="1" t="s">
        <v>154</v>
      </c>
    </row>
    <row r="596" spans="1:9" ht="25">
      <c r="A596" s="1">
        <v>595</v>
      </c>
      <c r="D596" s="9" t="s">
        <v>2143</v>
      </c>
      <c r="E596" s="8" t="s">
        <v>2144</v>
      </c>
      <c r="G596" s="8" t="s">
        <v>30</v>
      </c>
      <c r="I596" s="1" t="s">
        <v>154</v>
      </c>
    </row>
    <row r="597" spans="1:9" ht="37.5">
      <c r="A597" s="1">
        <v>596</v>
      </c>
      <c r="D597" s="9" t="s">
        <v>2145</v>
      </c>
      <c r="E597" s="8" t="s">
        <v>2146</v>
      </c>
      <c r="G597" s="8" t="s">
        <v>30</v>
      </c>
      <c r="I597" s="1" t="s">
        <v>154</v>
      </c>
    </row>
    <row r="598" spans="1:9" ht="12.5">
      <c r="A598" s="1">
        <v>597</v>
      </c>
      <c r="D598" s="9" t="s">
        <v>2147</v>
      </c>
      <c r="E598" s="8" t="s">
        <v>2148</v>
      </c>
      <c r="G598" s="8" t="s">
        <v>30</v>
      </c>
      <c r="I598" s="1" t="s">
        <v>154</v>
      </c>
    </row>
    <row r="599" spans="1:9" ht="25">
      <c r="A599" s="1">
        <v>598</v>
      </c>
      <c r="D599" s="9" t="s">
        <v>2149</v>
      </c>
      <c r="E599" s="8" t="s">
        <v>2150</v>
      </c>
      <c r="G599" s="8" t="s">
        <v>30</v>
      </c>
      <c r="I599" s="1" t="s">
        <v>154</v>
      </c>
    </row>
    <row r="600" spans="1:9" ht="25">
      <c r="A600" s="1">
        <v>599</v>
      </c>
      <c r="D600" s="9" t="s">
        <v>2151</v>
      </c>
      <c r="E600" s="8" t="s">
        <v>2152</v>
      </c>
      <c r="G600" s="8" t="s">
        <v>30</v>
      </c>
      <c r="I600" s="1" t="s">
        <v>154</v>
      </c>
    </row>
    <row r="601" spans="1:9" ht="12.5">
      <c r="A601" s="1">
        <v>600</v>
      </c>
      <c r="D601" s="9" t="s">
        <v>2153</v>
      </c>
      <c r="E601" s="8" t="s">
        <v>2154</v>
      </c>
      <c r="G601" s="8" t="s">
        <v>30</v>
      </c>
      <c r="I601" s="1" t="s">
        <v>154</v>
      </c>
    </row>
    <row r="602" spans="1:9" ht="25">
      <c r="A602" s="1">
        <v>601</v>
      </c>
      <c r="D602" s="9" t="s">
        <v>2155</v>
      </c>
      <c r="E602" s="8" t="s">
        <v>2156</v>
      </c>
      <c r="G602" s="8" t="s">
        <v>30</v>
      </c>
      <c r="I602" s="1" t="s">
        <v>154</v>
      </c>
    </row>
    <row r="603" spans="1:9" ht="25">
      <c r="A603" s="1">
        <v>602</v>
      </c>
      <c r="D603" s="9" t="s">
        <v>2157</v>
      </c>
      <c r="E603" s="8" t="s">
        <v>2158</v>
      </c>
      <c r="G603" s="8" t="s">
        <v>30</v>
      </c>
      <c r="I603" s="1" t="s">
        <v>154</v>
      </c>
    </row>
    <row r="604" spans="1:9" ht="25">
      <c r="A604" s="1">
        <v>603</v>
      </c>
      <c r="D604" s="9" t="s">
        <v>2159</v>
      </c>
      <c r="E604" s="8" t="s">
        <v>2160</v>
      </c>
      <c r="G604" s="8" t="s">
        <v>30</v>
      </c>
      <c r="I604" s="1" t="s">
        <v>154</v>
      </c>
    </row>
    <row r="605" spans="1:9" ht="25">
      <c r="A605" s="1">
        <v>604</v>
      </c>
      <c r="D605" s="9" t="s">
        <v>2161</v>
      </c>
      <c r="E605" s="8" t="s">
        <v>2162</v>
      </c>
      <c r="G605" s="8" t="s">
        <v>30</v>
      </c>
      <c r="I605" s="1" t="s">
        <v>154</v>
      </c>
    </row>
    <row r="606" spans="1:9" ht="25">
      <c r="A606" s="1">
        <v>605</v>
      </c>
      <c r="D606" s="9" t="s">
        <v>2163</v>
      </c>
      <c r="E606" s="8" t="s">
        <v>2164</v>
      </c>
      <c r="G606" s="8" t="s">
        <v>30</v>
      </c>
      <c r="I606" s="1" t="s">
        <v>154</v>
      </c>
    </row>
    <row r="607" spans="1:9" ht="12.5">
      <c r="A607" s="1">
        <v>606</v>
      </c>
      <c r="D607" s="9" t="s">
        <v>2165</v>
      </c>
      <c r="E607" s="8" t="s">
        <v>2166</v>
      </c>
      <c r="G607" s="8" t="s">
        <v>30</v>
      </c>
      <c r="I607" s="1" t="s">
        <v>154</v>
      </c>
    </row>
    <row r="608" spans="1:9" ht="25">
      <c r="A608" s="1">
        <v>607</v>
      </c>
      <c r="D608" s="9" t="s">
        <v>2167</v>
      </c>
      <c r="E608" s="8" t="s">
        <v>2168</v>
      </c>
      <c r="G608" s="8" t="s">
        <v>30</v>
      </c>
      <c r="I608" s="1" t="s">
        <v>154</v>
      </c>
    </row>
    <row r="609" spans="1:9" ht="25">
      <c r="A609" s="1">
        <v>608</v>
      </c>
      <c r="D609" s="9" t="s">
        <v>2169</v>
      </c>
      <c r="E609" s="8" t="s">
        <v>2170</v>
      </c>
      <c r="G609" s="8" t="s">
        <v>30</v>
      </c>
      <c r="I609" s="1" t="s">
        <v>154</v>
      </c>
    </row>
    <row r="610" spans="1:9" ht="25">
      <c r="A610" s="1">
        <v>609</v>
      </c>
      <c r="D610" s="9" t="s">
        <v>2171</v>
      </c>
      <c r="E610" s="8" t="s">
        <v>2172</v>
      </c>
      <c r="G610" s="8" t="s">
        <v>30</v>
      </c>
      <c r="I610" s="1" t="s">
        <v>154</v>
      </c>
    </row>
    <row r="611" spans="1:9" ht="12.5">
      <c r="A611" s="1">
        <v>610</v>
      </c>
      <c r="D611" s="9" t="s">
        <v>2173</v>
      </c>
      <c r="E611" s="8" t="s">
        <v>2174</v>
      </c>
      <c r="G611" s="8" t="s">
        <v>30</v>
      </c>
      <c r="I611" s="1" t="s">
        <v>154</v>
      </c>
    </row>
    <row r="612" spans="1:9" ht="25">
      <c r="A612" s="1">
        <v>611</v>
      </c>
      <c r="D612" s="9" t="s">
        <v>2175</v>
      </c>
      <c r="E612" s="8" t="s">
        <v>2176</v>
      </c>
      <c r="G612" s="8" t="s">
        <v>30</v>
      </c>
      <c r="I612" s="1" t="s">
        <v>154</v>
      </c>
    </row>
    <row r="613" spans="1:9" ht="25">
      <c r="A613" s="1">
        <v>612</v>
      </c>
      <c r="D613" s="9" t="s">
        <v>2177</v>
      </c>
      <c r="E613" s="8" t="s">
        <v>2178</v>
      </c>
      <c r="G613" s="8" t="s">
        <v>30</v>
      </c>
      <c r="I613" s="1" t="s">
        <v>154</v>
      </c>
    </row>
    <row r="614" spans="1:9" ht="25">
      <c r="A614" s="1">
        <v>613</v>
      </c>
      <c r="D614" s="9" t="s">
        <v>2179</v>
      </c>
      <c r="E614" s="8" t="s">
        <v>2180</v>
      </c>
      <c r="G614" s="8" t="s">
        <v>30</v>
      </c>
      <c r="I614" s="1" t="s">
        <v>154</v>
      </c>
    </row>
    <row r="615" spans="1:9" ht="25">
      <c r="A615" s="1">
        <v>614</v>
      </c>
      <c r="D615" s="9" t="s">
        <v>2181</v>
      </c>
      <c r="E615" s="8" t="s">
        <v>2182</v>
      </c>
      <c r="G615" s="8" t="s">
        <v>30</v>
      </c>
      <c r="I615" s="1" t="s">
        <v>154</v>
      </c>
    </row>
    <row r="616" spans="1:9" ht="25">
      <c r="A616" s="1">
        <v>615</v>
      </c>
      <c r="D616" s="9" t="s">
        <v>451</v>
      </c>
      <c r="E616" s="8" t="s">
        <v>452</v>
      </c>
      <c r="G616" s="8" t="s">
        <v>30</v>
      </c>
      <c r="I616" s="1" t="s">
        <v>154</v>
      </c>
    </row>
    <row r="617" spans="1:9" ht="25">
      <c r="A617" s="1">
        <v>616</v>
      </c>
      <c r="D617" s="9" t="s">
        <v>2183</v>
      </c>
      <c r="E617" s="8" t="s">
        <v>2184</v>
      </c>
      <c r="G617" s="8" t="s">
        <v>30</v>
      </c>
      <c r="I617" s="1" t="s">
        <v>154</v>
      </c>
    </row>
    <row r="618" spans="1:9" ht="25">
      <c r="A618" s="1">
        <v>617</v>
      </c>
      <c r="D618" s="9" t="s">
        <v>2185</v>
      </c>
      <c r="E618" s="8" t="s">
        <v>2186</v>
      </c>
      <c r="G618" s="8" t="s">
        <v>30</v>
      </c>
      <c r="I618" s="1" t="s">
        <v>154</v>
      </c>
    </row>
    <row r="619" spans="1:9" ht="25">
      <c r="A619" s="1">
        <v>618</v>
      </c>
      <c r="D619" s="9" t="s">
        <v>2187</v>
      </c>
      <c r="E619" s="8" t="s">
        <v>2188</v>
      </c>
      <c r="G619" s="8" t="s">
        <v>30</v>
      </c>
      <c r="I619" s="1" t="s">
        <v>154</v>
      </c>
    </row>
    <row r="620" spans="1:9" ht="25">
      <c r="A620" s="1">
        <v>619</v>
      </c>
      <c r="D620" s="9" t="s">
        <v>2189</v>
      </c>
      <c r="E620" s="8" t="s">
        <v>2190</v>
      </c>
      <c r="G620" s="8" t="s">
        <v>30</v>
      </c>
      <c r="I620" s="1" t="s">
        <v>154</v>
      </c>
    </row>
    <row r="621" spans="1:9" ht="25">
      <c r="A621" s="1">
        <v>620</v>
      </c>
      <c r="D621" s="9" t="s">
        <v>2191</v>
      </c>
      <c r="E621" s="8" t="s">
        <v>2192</v>
      </c>
      <c r="G621" s="8" t="s">
        <v>30</v>
      </c>
      <c r="I621" s="1" t="s">
        <v>154</v>
      </c>
    </row>
    <row r="622" spans="1:9" ht="12.5">
      <c r="A622" s="1">
        <v>621</v>
      </c>
      <c r="D622" s="9" t="s">
        <v>2193</v>
      </c>
      <c r="E622" s="8" t="s">
        <v>2194</v>
      </c>
      <c r="G622" s="8" t="s">
        <v>30</v>
      </c>
      <c r="I622" s="1" t="s">
        <v>154</v>
      </c>
    </row>
    <row r="623" spans="1:9" ht="25">
      <c r="A623" s="1">
        <v>622</v>
      </c>
      <c r="D623" s="9" t="s">
        <v>2195</v>
      </c>
      <c r="E623" s="8" t="s">
        <v>2196</v>
      </c>
      <c r="G623" s="8" t="s">
        <v>30</v>
      </c>
      <c r="I623" s="1" t="s">
        <v>154</v>
      </c>
    </row>
    <row r="624" spans="1:9" ht="25">
      <c r="A624" s="1">
        <v>623</v>
      </c>
      <c r="D624" s="5" t="s">
        <v>2197</v>
      </c>
      <c r="E624" s="55" t="s">
        <v>2354</v>
      </c>
      <c r="G624" s="8" t="s">
        <v>30</v>
      </c>
      <c r="I624" s="1" t="s">
        <v>677</v>
      </c>
    </row>
    <row r="625" spans="4:4" ht="12.5">
      <c r="D625" s="5"/>
    </row>
    <row r="626" spans="4:4" ht="12.5">
      <c r="D626" s="5"/>
    </row>
    <row r="627" spans="4:4" ht="12.5">
      <c r="D627" s="5"/>
    </row>
    <row r="628" spans="4:4" ht="12.5">
      <c r="D628" s="5"/>
    </row>
    <row r="629" spans="4:4" ht="12.5">
      <c r="D629" s="5"/>
    </row>
    <row r="630" spans="4:4" ht="12.5">
      <c r="D630" s="5"/>
    </row>
    <row r="631" spans="4:4" ht="12.5">
      <c r="D631" s="5"/>
    </row>
    <row r="632" spans="4:4" ht="12.5">
      <c r="D632" s="5"/>
    </row>
    <row r="633" spans="4:4" ht="12.5">
      <c r="D633" s="5"/>
    </row>
    <row r="634" spans="4:4" ht="12.5">
      <c r="D634" s="5"/>
    </row>
    <row r="635" spans="4:4" ht="12.5">
      <c r="D635" s="5"/>
    </row>
    <row r="636" spans="4:4" ht="12.5">
      <c r="D636" s="5"/>
    </row>
    <row r="637" spans="4:4" ht="12.5">
      <c r="D637" s="5"/>
    </row>
    <row r="638" spans="4:4" ht="12.5">
      <c r="D638" s="5"/>
    </row>
    <row r="639" spans="4:4" ht="12.5">
      <c r="D639" s="5"/>
    </row>
    <row r="640" spans="4:4" ht="12.5">
      <c r="D640" s="5"/>
    </row>
    <row r="641" spans="4:4" ht="12.5">
      <c r="D641" s="5"/>
    </row>
    <row r="642" spans="4:4" ht="12.5">
      <c r="D642" s="5"/>
    </row>
    <row r="643" spans="4:4" ht="12.5">
      <c r="D643" s="5"/>
    </row>
    <row r="644" spans="4:4" ht="12.5">
      <c r="D644" s="5"/>
    </row>
    <row r="645" spans="4:4" ht="12.5">
      <c r="D645" s="5"/>
    </row>
    <row r="646" spans="4:4" ht="12.5">
      <c r="D646" s="5"/>
    </row>
    <row r="647" spans="4:4" ht="12.5">
      <c r="D647" s="5"/>
    </row>
    <row r="648" spans="4:4" ht="12.5">
      <c r="D648" s="5"/>
    </row>
    <row r="649" spans="4:4" ht="12.5">
      <c r="D649" s="5"/>
    </row>
    <row r="650" spans="4:4" ht="12.5">
      <c r="D650" s="5"/>
    </row>
    <row r="651" spans="4:4" ht="12.5">
      <c r="D651" s="5"/>
    </row>
    <row r="652" spans="4:4" ht="12.5">
      <c r="D652" s="5"/>
    </row>
    <row r="653" spans="4:4" ht="12.5">
      <c r="D653" s="5"/>
    </row>
    <row r="654" spans="4:4" ht="12.5">
      <c r="D654" s="5"/>
    </row>
    <row r="655" spans="4:4" ht="12.5">
      <c r="D655" s="5"/>
    </row>
    <row r="656" spans="4:4" ht="12.5">
      <c r="D656" s="5"/>
    </row>
    <row r="657" spans="4:4" ht="12.5">
      <c r="D657" s="5"/>
    </row>
    <row r="658" spans="4:4" ht="12.5">
      <c r="D658" s="5"/>
    </row>
    <row r="659" spans="4:4" ht="12.5">
      <c r="D659" s="5"/>
    </row>
    <row r="660" spans="4:4" ht="12.5">
      <c r="D660" s="5"/>
    </row>
    <row r="661" spans="4:4" ht="12.5">
      <c r="D661" s="5"/>
    </row>
    <row r="662" spans="4:4" ht="12.5">
      <c r="D662" s="5"/>
    </row>
    <row r="663" spans="4:4" ht="12.5">
      <c r="D663" s="5"/>
    </row>
    <row r="664" spans="4:4" ht="12.5">
      <c r="D664" s="5"/>
    </row>
    <row r="665" spans="4:4" ht="12.5">
      <c r="D665" s="5"/>
    </row>
    <row r="666" spans="4:4" ht="12.5">
      <c r="D666" s="5"/>
    </row>
    <row r="667" spans="4:4" ht="12.5">
      <c r="D667" s="5"/>
    </row>
    <row r="668" spans="4:4" ht="12.5">
      <c r="D668" s="5"/>
    </row>
    <row r="669" spans="4:4" ht="12.5">
      <c r="D669" s="5"/>
    </row>
    <row r="670" spans="4:4" ht="12.5">
      <c r="D670" s="5"/>
    </row>
    <row r="671" spans="4:4" ht="12.5">
      <c r="D671" s="5"/>
    </row>
    <row r="672" spans="4:4" ht="12.5">
      <c r="D672" s="5"/>
    </row>
    <row r="673" spans="4:4" ht="12.5">
      <c r="D673" s="5"/>
    </row>
    <row r="674" spans="4:4" ht="12.5">
      <c r="D674" s="5"/>
    </row>
    <row r="675" spans="4:4" ht="12.5">
      <c r="D675" s="5"/>
    </row>
    <row r="676" spans="4:4" ht="12.5">
      <c r="D676" s="5"/>
    </row>
    <row r="677" spans="4:4" ht="12.5">
      <c r="D677" s="5"/>
    </row>
    <row r="678" spans="4:4" ht="12.5">
      <c r="D678" s="5"/>
    </row>
    <row r="679" spans="4:4" ht="12.5">
      <c r="D679" s="5"/>
    </row>
    <row r="680" spans="4:4" ht="12.5">
      <c r="D680" s="5"/>
    </row>
    <row r="681" spans="4:4" ht="12.5">
      <c r="D681" s="5"/>
    </row>
    <row r="682" spans="4:4" ht="12.5">
      <c r="D682" s="5"/>
    </row>
    <row r="683" spans="4:4" ht="12.5">
      <c r="D683" s="5"/>
    </row>
    <row r="684" spans="4:4" ht="12.5">
      <c r="D684" s="5"/>
    </row>
    <row r="685" spans="4:4" ht="12.5">
      <c r="D685" s="5"/>
    </row>
    <row r="686" spans="4:4" ht="12.5">
      <c r="D686" s="5"/>
    </row>
    <row r="687" spans="4:4" ht="12.5">
      <c r="D687" s="5"/>
    </row>
    <row r="688" spans="4:4" ht="12.5">
      <c r="D688" s="5"/>
    </row>
    <row r="689" spans="4:4" ht="12.5">
      <c r="D689" s="5"/>
    </row>
    <row r="690" spans="4:4" ht="12.5">
      <c r="D690" s="5"/>
    </row>
    <row r="691" spans="4:4" ht="12.5">
      <c r="D691" s="5"/>
    </row>
    <row r="692" spans="4:4" ht="12.5">
      <c r="D692" s="5"/>
    </row>
    <row r="693" spans="4:4" ht="12.5">
      <c r="D693" s="5"/>
    </row>
    <row r="694" spans="4:4" ht="12.5">
      <c r="D694" s="5"/>
    </row>
    <row r="695" spans="4:4" ht="12.5">
      <c r="D695" s="5"/>
    </row>
    <row r="696" spans="4:4" ht="12.5">
      <c r="D696" s="5"/>
    </row>
    <row r="697" spans="4:4" ht="12.5">
      <c r="D697" s="5"/>
    </row>
    <row r="698" spans="4:4" ht="12.5">
      <c r="D698" s="5"/>
    </row>
    <row r="699" spans="4:4" ht="12.5">
      <c r="D699" s="5"/>
    </row>
    <row r="700" spans="4:4" ht="12.5">
      <c r="D700" s="5"/>
    </row>
    <row r="701" spans="4:4" ht="12.5">
      <c r="D701" s="5"/>
    </row>
    <row r="702" spans="4:4" ht="12.5">
      <c r="D702" s="5"/>
    </row>
    <row r="703" spans="4:4" ht="12.5">
      <c r="D703" s="5"/>
    </row>
    <row r="704" spans="4:4" ht="12.5">
      <c r="D704" s="5"/>
    </row>
    <row r="705" spans="4:4" ht="12.5">
      <c r="D705" s="5"/>
    </row>
    <row r="706" spans="4:4" ht="12.5">
      <c r="D706" s="5"/>
    </row>
    <row r="707" spans="4:4" ht="12.5">
      <c r="D707" s="5"/>
    </row>
    <row r="708" spans="4:4" ht="12.5">
      <c r="D708" s="5"/>
    </row>
    <row r="709" spans="4:4" ht="12.5">
      <c r="D709" s="5"/>
    </row>
    <row r="710" spans="4:4" ht="12.5">
      <c r="D710" s="5"/>
    </row>
    <row r="711" spans="4:4" ht="12.5">
      <c r="D711" s="5"/>
    </row>
    <row r="712" spans="4:4" ht="12.5">
      <c r="D712" s="5"/>
    </row>
    <row r="713" spans="4:4" ht="12.5">
      <c r="D713" s="5"/>
    </row>
    <row r="714" spans="4:4" ht="12.5">
      <c r="D714" s="5"/>
    </row>
    <row r="715" spans="4:4" ht="12.5">
      <c r="D715" s="5"/>
    </row>
    <row r="716" spans="4:4" ht="12.5">
      <c r="D716" s="5"/>
    </row>
    <row r="717" spans="4:4" ht="12.5">
      <c r="D717" s="5"/>
    </row>
    <row r="718" spans="4:4" ht="12.5">
      <c r="D718" s="5"/>
    </row>
    <row r="719" spans="4:4" ht="12.5">
      <c r="D719" s="5"/>
    </row>
    <row r="720" spans="4:4" ht="12.5">
      <c r="D720" s="5"/>
    </row>
    <row r="721" spans="4:4" ht="12.5">
      <c r="D721" s="5"/>
    </row>
    <row r="722" spans="4:4" ht="12.5">
      <c r="D722" s="5"/>
    </row>
    <row r="723" spans="4:4" ht="12.5">
      <c r="D723" s="5"/>
    </row>
    <row r="724" spans="4:4" ht="12.5">
      <c r="D724" s="5"/>
    </row>
    <row r="725" spans="4:4" ht="12.5">
      <c r="D725" s="5"/>
    </row>
    <row r="726" spans="4:4" ht="12.5">
      <c r="D726" s="5"/>
    </row>
    <row r="727" spans="4:4" ht="12.5">
      <c r="D727" s="5"/>
    </row>
    <row r="728" spans="4:4" ht="12.5">
      <c r="D728" s="5"/>
    </row>
    <row r="729" spans="4:4" ht="12.5">
      <c r="D729" s="5"/>
    </row>
    <row r="730" spans="4:4" ht="12.5">
      <c r="D730" s="5"/>
    </row>
    <row r="731" spans="4:4" ht="12.5">
      <c r="D731" s="5"/>
    </row>
    <row r="732" spans="4:4" ht="12.5">
      <c r="D732" s="5"/>
    </row>
    <row r="733" spans="4:4" ht="12.5">
      <c r="D733" s="5"/>
    </row>
    <row r="734" spans="4:4" ht="12.5">
      <c r="D734" s="5"/>
    </row>
    <row r="735" spans="4:4" ht="12.5">
      <c r="D735" s="5"/>
    </row>
    <row r="736" spans="4:4" ht="12.5">
      <c r="D736" s="5"/>
    </row>
    <row r="737" spans="4:4" ht="12.5">
      <c r="D737" s="5"/>
    </row>
    <row r="738" spans="4:4" ht="12.5">
      <c r="D738" s="5"/>
    </row>
    <row r="739" spans="4:4" ht="12.5">
      <c r="D739" s="5"/>
    </row>
    <row r="740" spans="4:4" ht="12.5">
      <c r="D740" s="5"/>
    </row>
    <row r="741" spans="4:4" ht="12.5">
      <c r="D741" s="5"/>
    </row>
    <row r="742" spans="4:4" ht="12.5">
      <c r="D742" s="5"/>
    </row>
    <row r="743" spans="4:4" ht="12.5">
      <c r="D743" s="5"/>
    </row>
    <row r="744" spans="4:4" ht="12.5">
      <c r="D744" s="5"/>
    </row>
    <row r="745" spans="4:4" ht="12.5">
      <c r="D745" s="5"/>
    </row>
    <row r="746" spans="4:4" ht="12.5">
      <c r="D746" s="5"/>
    </row>
    <row r="747" spans="4:4" ht="12.5">
      <c r="D747" s="5"/>
    </row>
    <row r="748" spans="4:4" ht="12.5">
      <c r="D748" s="5"/>
    </row>
    <row r="749" spans="4:4" ht="12.5">
      <c r="D749" s="5"/>
    </row>
    <row r="750" spans="4:4" ht="12.5">
      <c r="D750" s="5"/>
    </row>
    <row r="751" spans="4:4" ht="12.5">
      <c r="D751" s="5"/>
    </row>
    <row r="752" spans="4:4" ht="12.5">
      <c r="D752" s="5"/>
    </row>
    <row r="753" spans="4:4" ht="12.5">
      <c r="D753" s="5"/>
    </row>
    <row r="754" spans="4:4" ht="12.5">
      <c r="D754" s="5"/>
    </row>
    <row r="755" spans="4:4" ht="12.5">
      <c r="D755" s="5"/>
    </row>
    <row r="756" spans="4:4" ht="12.5">
      <c r="D756" s="5"/>
    </row>
    <row r="757" spans="4:4" ht="12.5">
      <c r="D757" s="5"/>
    </row>
    <row r="758" spans="4:4" ht="12.5">
      <c r="D758" s="5"/>
    </row>
    <row r="759" spans="4:4" ht="12.5">
      <c r="D759" s="5"/>
    </row>
    <row r="760" spans="4:4" ht="12.5">
      <c r="D760" s="5"/>
    </row>
    <row r="761" spans="4:4" ht="12.5">
      <c r="D761" s="5"/>
    </row>
    <row r="762" spans="4:4" ht="12.5">
      <c r="D762" s="5"/>
    </row>
    <row r="763" spans="4:4" ht="12.5">
      <c r="D763" s="5"/>
    </row>
    <row r="764" spans="4:4" ht="12.5">
      <c r="D764" s="5"/>
    </row>
    <row r="765" spans="4:4" ht="12.5">
      <c r="D765" s="5"/>
    </row>
    <row r="766" spans="4:4" ht="12.5">
      <c r="D766" s="5"/>
    </row>
    <row r="767" spans="4:4" ht="12.5">
      <c r="D767" s="5"/>
    </row>
    <row r="768" spans="4:4" ht="12.5">
      <c r="D768" s="5"/>
    </row>
    <row r="769" spans="4:4" ht="12.5">
      <c r="D769" s="5"/>
    </row>
    <row r="770" spans="4:4" ht="12.5">
      <c r="D770" s="5"/>
    </row>
    <row r="771" spans="4:4" ht="12.5">
      <c r="D771" s="5"/>
    </row>
    <row r="772" spans="4:4" ht="12.5">
      <c r="D772" s="5"/>
    </row>
    <row r="773" spans="4:4" ht="12.5">
      <c r="D773" s="5"/>
    </row>
    <row r="774" spans="4:4" ht="12.5">
      <c r="D774" s="5"/>
    </row>
    <row r="775" spans="4:4" ht="12.5">
      <c r="D775" s="5"/>
    </row>
    <row r="776" spans="4:4" ht="12.5">
      <c r="D776" s="5"/>
    </row>
    <row r="777" spans="4:4" ht="12.5">
      <c r="D777" s="5"/>
    </row>
    <row r="778" spans="4:4" ht="12.5">
      <c r="D778" s="5"/>
    </row>
    <row r="779" spans="4:4" ht="12.5">
      <c r="D779" s="5"/>
    </row>
    <row r="780" spans="4:4" ht="12.5">
      <c r="D780" s="5"/>
    </row>
    <row r="781" spans="4:4" ht="12.5">
      <c r="D781" s="5"/>
    </row>
    <row r="782" spans="4:4" ht="12.5">
      <c r="D782" s="5"/>
    </row>
  </sheetData>
  <hyperlinks>
    <hyperlink ref="F2" r:id="rId1" xr:uid="{00000000-0004-0000-0000-000000000000}"/>
    <hyperlink ref="F3" r:id="rId2" xr:uid="{00000000-0004-0000-0000-000001000000}"/>
    <hyperlink ref="F4" r:id="rId3" xr:uid="{00000000-0004-0000-0000-000002000000}"/>
    <hyperlink ref="F5" r:id="rId4" xr:uid="{00000000-0004-0000-0000-000003000000}"/>
    <hyperlink ref="F6" r:id="rId5" xr:uid="{00000000-0004-0000-0000-000004000000}"/>
    <hyperlink ref="F7" r:id="rId6" xr:uid="{00000000-0004-0000-0000-000005000000}"/>
    <hyperlink ref="F8" r:id="rId7" xr:uid="{00000000-0004-0000-0000-000006000000}"/>
    <hyperlink ref="F9" r:id="rId8" xr:uid="{00000000-0004-0000-0000-000007000000}"/>
    <hyperlink ref="F10" r:id="rId9" xr:uid="{00000000-0004-0000-0000-000008000000}"/>
    <hyperlink ref="F11" r:id="rId10" xr:uid="{00000000-0004-0000-0000-000009000000}"/>
    <hyperlink ref="F12" r:id="rId11" xr:uid="{00000000-0004-0000-0000-00000A000000}"/>
    <hyperlink ref="F13" r:id="rId12" xr:uid="{00000000-0004-0000-0000-00000B000000}"/>
    <hyperlink ref="F14" r:id="rId13" xr:uid="{00000000-0004-0000-0000-00000C000000}"/>
    <hyperlink ref="F15" r:id="rId14" xr:uid="{00000000-0004-0000-0000-00000D000000}"/>
    <hyperlink ref="F16" r:id="rId15" xr:uid="{00000000-0004-0000-0000-00000E000000}"/>
    <hyperlink ref="F17" r:id="rId16" xr:uid="{00000000-0004-0000-0000-00000F000000}"/>
    <hyperlink ref="F18" r:id="rId17" xr:uid="{00000000-0004-0000-0000-000010000000}"/>
    <hyperlink ref="F19" r:id="rId18" xr:uid="{00000000-0004-0000-0000-000011000000}"/>
    <hyperlink ref="F20" r:id="rId19" xr:uid="{00000000-0004-0000-0000-000012000000}"/>
    <hyperlink ref="F21" r:id="rId20" xr:uid="{00000000-0004-0000-0000-000013000000}"/>
    <hyperlink ref="F22" r:id="rId21" xr:uid="{00000000-0004-0000-0000-000014000000}"/>
    <hyperlink ref="F23" r:id="rId22" xr:uid="{00000000-0004-0000-0000-000015000000}"/>
    <hyperlink ref="F24" r:id="rId23" xr:uid="{00000000-0004-0000-0000-000016000000}"/>
    <hyperlink ref="F25" r:id="rId24" xr:uid="{00000000-0004-0000-0000-000017000000}"/>
    <hyperlink ref="F26" r:id="rId25" xr:uid="{00000000-0004-0000-0000-000018000000}"/>
    <hyperlink ref="F27" r:id="rId26" xr:uid="{00000000-0004-0000-0000-000019000000}"/>
    <hyperlink ref="F28" r:id="rId27" xr:uid="{00000000-0004-0000-0000-00001A000000}"/>
    <hyperlink ref="F29" r:id="rId28" xr:uid="{00000000-0004-0000-0000-00001B000000}"/>
    <hyperlink ref="F30" r:id="rId29" xr:uid="{00000000-0004-0000-0000-00001C000000}"/>
    <hyperlink ref="F31" r:id="rId30" xr:uid="{00000000-0004-0000-0000-00001E000000}"/>
    <hyperlink ref="F32" r:id="rId31" xr:uid="{00000000-0004-0000-0000-00001F000000}"/>
    <hyperlink ref="F33" r:id="rId32" xr:uid="{00000000-0004-0000-0000-000020000000}"/>
    <hyperlink ref="F34" r:id="rId33" xr:uid="{00000000-0004-0000-0000-000021000000}"/>
    <hyperlink ref="F35" r:id="rId34" xr:uid="{00000000-0004-0000-0000-000023000000}"/>
    <hyperlink ref="F36" r:id="rId35" xr:uid="{00000000-0004-0000-0000-000024000000}"/>
    <hyperlink ref="F37" r:id="rId36" xr:uid="{00000000-0004-0000-0000-000025000000}"/>
    <hyperlink ref="F39" r:id="rId37" xr:uid="{00000000-0004-0000-0000-000026000000}"/>
    <hyperlink ref="F40" r:id="rId38" xr:uid="{00000000-0004-0000-0000-000027000000}"/>
    <hyperlink ref="F41" r:id="rId39" xr:uid="{00000000-0004-0000-0000-000028000000}"/>
    <hyperlink ref="F42" r:id="rId40" xr:uid="{00000000-0004-0000-0000-000029000000}"/>
    <hyperlink ref="F43" r:id="rId41" xr:uid="{00000000-0004-0000-0000-00002A000000}"/>
    <hyperlink ref="F45" r:id="rId42" xr:uid="{00000000-0004-0000-0000-00002B000000}"/>
    <hyperlink ref="F46" r:id="rId43" xr:uid="{00000000-0004-0000-0000-00002C000000}"/>
    <hyperlink ref="F48" r:id="rId44" xr:uid="{00000000-0004-0000-0000-00002D000000}"/>
    <hyperlink ref="F49" r:id="rId45" xr:uid="{00000000-0004-0000-0000-00002E000000}"/>
    <hyperlink ref="F50" r:id="rId46" xr:uid="{00000000-0004-0000-0000-00002F000000}"/>
    <hyperlink ref="F51" r:id="rId47" xr:uid="{00000000-0004-0000-0000-000030000000}"/>
    <hyperlink ref="F52" r:id="rId48" xr:uid="{00000000-0004-0000-0000-000031000000}"/>
    <hyperlink ref="F53" r:id="rId49" xr:uid="{00000000-0004-0000-0000-000032000000}"/>
    <hyperlink ref="F54" r:id="rId50" xr:uid="{00000000-0004-0000-0000-000033000000}"/>
    <hyperlink ref="F56" r:id="rId51" xr:uid="{00000000-0004-0000-0000-000034000000}"/>
    <hyperlink ref="F57" r:id="rId52" xr:uid="{00000000-0004-0000-0000-000035000000}"/>
    <hyperlink ref="F58" r:id="rId53" xr:uid="{00000000-0004-0000-0000-000036000000}"/>
    <hyperlink ref="F59" r:id="rId54" xr:uid="{00000000-0004-0000-0000-000037000000}"/>
    <hyperlink ref="F60" r:id="rId55" xr:uid="{00000000-0004-0000-0000-000038000000}"/>
    <hyperlink ref="F61" r:id="rId56" xr:uid="{00000000-0004-0000-0000-000039000000}"/>
    <hyperlink ref="F62" r:id="rId57" xr:uid="{00000000-0004-0000-0000-00003A000000}"/>
    <hyperlink ref="F63" r:id="rId58" xr:uid="{00000000-0004-0000-0000-00003B000000}"/>
    <hyperlink ref="F64" r:id="rId59" xr:uid="{00000000-0004-0000-0000-00003C000000}"/>
    <hyperlink ref="F65" r:id="rId60" xr:uid="{00000000-0004-0000-0000-00003D000000}"/>
    <hyperlink ref="F66" r:id="rId61" xr:uid="{00000000-0004-0000-0000-00003E000000}"/>
    <hyperlink ref="F67" r:id="rId62" xr:uid="{00000000-0004-0000-0000-00003F000000}"/>
    <hyperlink ref="F69" r:id="rId63" xr:uid="{00000000-0004-0000-0000-000040000000}"/>
    <hyperlink ref="F71" r:id="rId64" xr:uid="{00000000-0004-0000-0000-000041000000}"/>
    <hyperlink ref="F72" r:id="rId65" xr:uid="{00000000-0004-0000-0000-000042000000}"/>
    <hyperlink ref="F73" r:id="rId66" xr:uid="{00000000-0004-0000-0000-000043000000}"/>
    <hyperlink ref="F74" r:id="rId67" xr:uid="{00000000-0004-0000-0000-000044000000}"/>
    <hyperlink ref="F75" r:id="rId68" xr:uid="{00000000-0004-0000-0000-000045000000}"/>
    <hyperlink ref="F76" r:id="rId69" xr:uid="{00000000-0004-0000-0000-000046000000}"/>
    <hyperlink ref="F77" r:id="rId70" xr:uid="{00000000-0004-0000-0000-000047000000}"/>
    <hyperlink ref="F78" r:id="rId71" xr:uid="{00000000-0004-0000-0000-000048000000}"/>
    <hyperlink ref="F79" r:id="rId72" xr:uid="{00000000-0004-0000-0000-000049000000}"/>
    <hyperlink ref="F80" r:id="rId73" xr:uid="{00000000-0004-0000-0000-00004A000000}"/>
    <hyperlink ref="F81" r:id="rId74" xr:uid="{00000000-0004-0000-0000-00004B000000}"/>
    <hyperlink ref="F82" r:id="rId75" xr:uid="{00000000-0004-0000-0000-00004C000000}"/>
    <hyperlink ref="F84" r:id="rId76" xr:uid="{00000000-0004-0000-0000-00004D000000}"/>
    <hyperlink ref="F85" r:id="rId77" xr:uid="{00000000-0004-0000-0000-00004E000000}"/>
    <hyperlink ref="F86" r:id="rId78" xr:uid="{00000000-0004-0000-0000-00004F000000}"/>
    <hyperlink ref="F88" r:id="rId79" xr:uid="{00000000-0004-0000-0000-000050000000}"/>
    <hyperlink ref="F89" r:id="rId80" xr:uid="{00000000-0004-0000-0000-000051000000}"/>
    <hyperlink ref="F90" r:id="rId81" xr:uid="{00000000-0004-0000-0000-000052000000}"/>
    <hyperlink ref="F92" r:id="rId82" xr:uid="{00000000-0004-0000-0000-000053000000}"/>
    <hyperlink ref="F93" r:id="rId83" xr:uid="{00000000-0004-0000-0000-000054000000}"/>
    <hyperlink ref="F95" r:id="rId84" xr:uid="{00000000-0004-0000-0000-000055000000}"/>
    <hyperlink ref="F96" r:id="rId85" xr:uid="{00000000-0004-0000-0000-000056000000}"/>
    <hyperlink ref="F97" r:id="rId86" xr:uid="{00000000-0004-0000-0000-000057000000}"/>
    <hyperlink ref="F98" r:id="rId87" xr:uid="{00000000-0004-0000-0000-000058000000}"/>
    <hyperlink ref="F101" r:id="rId88" xr:uid="{00000000-0004-0000-0000-000059000000}"/>
    <hyperlink ref="F102" r:id="rId89" xr:uid="{00000000-0004-0000-0000-00005A000000}"/>
    <hyperlink ref="F103" r:id="rId90" xr:uid="{00000000-0004-0000-0000-00005B000000}"/>
    <hyperlink ref="F106" r:id="rId91" xr:uid="{00000000-0004-0000-0000-00005C000000}"/>
    <hyperlink ref="F108" r:id="rId92" xr:uid="{00000000-0004-0000-0000-00005D000000}"/>
    <hyperlink ref="F109" r:id="rId93" xr:uid="{00000000-0004-0000-0000-00005E000000}"/>
    <hyperlink ref="F111" r:id="rId94" xr:uid="{00000000-0004-0000-0000-00005F000000}"/>
    <hyperlink ref="F113" r:id="rId95" xr:uid="{00000000-0004-0000-0000-000060000000}"/>
    <hyperlink ref="F114" r:id="rId96" xr:uid="{00000000-0004-0000-0000-000061000000}"/>
    <hyperlink ref="F116" r:id="rId97" xr:uid="{00000000-0004-0000-0000-000062000000}"/>
    <hyperlink ref="F117" r:id="rId98" xr:uid="{00000000-0004-0000-0000-000063000000}"/>
    <hyperlink ref="F118" r:id="rId99" xr:uid="{00000000-0004-0000-0000-000064000000}"/>
    <hyperlink ref="F119" r:id="rId100" xr:uid="{00000000-0004-0000-0000-000065000000}"/>
    <hyperlink ref="F120" r:id="rId101" xr:uid="{00000000-0004-0000-0000-000066000000}"/>
    <hyperlink ref="F121" r:id="rId102" xr:uid="{00000000-0004-0000-0000-000067000000}"/>
    <hyperlink ref="F122" r:id="rId103" xr:uid="{00000000-0004-0000-0000-000068000000}"/>
    <hyperlink ref="F123" r:id="rId104" xr:uid="{00000000-0004-0000-0000-000069000000}"/>
    <hyperlink ref="F124" r:id="rId105" xr:uid="{00000000-0004-0000-0000-00006A000000}"/>
    <hyperlink ref="F125" r:id="rId106" xr:uid="{00000000-0004-0000-0000-00006B000000}"/>
    <hyperlink ref="F126" r:id="rId107" xr:uid="{00000000-0004-0000-0000-00006C000000}"/>
    <hyperlink ref="F127" r:id="rId108" xr:uid="{00000000-0004-0000-0000-00006D000000}"/>
    <hyperlink ref="F128" r:id="rId109" xr:uid="{00000000-0004-0000-0000-00006E000000}"/>
    <hyperlink ref="F129" r:id="rId110" xr:uid="{00000000-0004-0000-0000-00006F000000}"/>
    <hyperlink ref="F130" r:id="rId111" xr:uid="{00000000-0004-0000-0000-000070000000}"/>
    <hyperlink ref="F131" r:id="rId112" xr:uid="{00000000-0004-0000-0000-000071000000}"/>
    <hyperlink ref="F132" r:id="rId113" xr:uid="{00000000-0004-0000-0000-000072000000}"/>
    <hyperlink ref="F133" r:id="rId114" xr:uid="{00000000-0004-0000-0000-000073000000}"/>
    <hyperlink ref="F134" r:id="rId115" xr:uid="{00000000-0004-0000-0000-000074000000}"/>
    <hyperlink ref="F135" r:id="rId116" xr:uid="{00000000-0004-0000-0000-000075000000}"/>
    <hyperlink ref="F136" r:id="rId117" xr:uid="{00000000-0004-0000-0000-000076000000}"/>
    <hyperlink ref="F137" r:id="rId118" xr:uid="{00000000-0004-0000-0000-000077000000}"/>
    <hyperlink ref="F138" r:id="rId119" xr:uid="{00000000-0004-0000-0000-000078000000}"/>
    <hyperlink ref="F139" r:id="rId120" xr:uid="{00000000-0004-0000-0000-000079000000}"/>
    <hyperlink ref="F140" r:id="rId121" xr:uid="{00000000-0004-0000-0000-00007A000000}"/>
    <hyperlink ref="F141" r:id="rId122" xr:uid="{00000000-0004-0000-0000-00007B000000}"/>
    <hyperlink ref="F142" r:id="rId123" xr:uid="{00000000-0004-0000-0000-00007C000000}"/>
    <hyperlink ref="F143" r:id="rId124" xr:uid="{00000000-0004-0000-0000-00007D000000}"/>
    <hyperlink ref="F144" r:id="rId125" xr:uid="{00000000-0004-0000-0000-00007E000000}"/>
    <hyperlink ref="F145" r:id="rId126" xr:uid="{00000000-0004-0000-0000-00007F000000}"/>
    <hyperlink ref="F146" r:id="rId127" xr:uid="{00000000-0004-0000-0000-000080000000}"/>
    <hyperlink ref="F147" r:id="rId128" xr:uid="{00000000-0004-0000-0000-000081000000}"/>
    <hyperlink ref="F148" r:id="rId129" xr:uid="{00000000-0004-0000-0000-000082000000}"/>
    <hyperlink ref="F149" r:id="rId130" xr:uid="{00000000-0004-0000-0000-000083000000}"/>
    <hyperlink ref="F150" r:id="rId131" xr:uid="{00000000-0004-0000-0000-000084000000}"/>
    <hyperlink ref="F151" r:id="rId132" xr:uid="{00000000-0004-0000-0000-000085000000}"/>
    <hyperlink ref="F152" r:id="rId133" xr:uid="{00000000-0004-0000-0000-000086000000}"/>
    <hyperlink ref="F153" r:id="rId134" xr:uid="{00000000-0004-0000-0000-000087000000}"/>
    <hyperlink ref="F154" r:id="rId135" xr:uid="{00000000-0004-0000-0000-000088000000}"/>
    <hyperlink ref="F155" r:id="rId136" xr:uid="{00000000-0004-0000-0000-000089000000}"/>
    <hyperlink ref="F156" r:id="rId137" xr:uid="{00000000-0004-0000-0000-00008A000000}"/>
    <hyperlink ref="F157" r:id="rId138" xr:uid="{00000000-0004-0000-0000-00008B000000}"/>
    <hyperlink ref="F158" r:id="rId139" xr:uid="{00000000-0004-0000-0000-00008C000000}"/>
    <hyperlink ref="F159" r:id="rId140" xr:uid="{00000000-0004-0000-0000-00008D000000}"/>
    <hyperlink ref="F160" r:id="rId141" xr:uid="{00000000-0004-0000-0000-00008E000000}"/>
    <hyperlink ref="F161" r:id="rId142" xr:uid="{00000000-0004-0000-0000-00008F000000}"/>
    <hyperlink ref="F162" r:id="rId143" xr:uid="{00000000-0004-0000-0000-000090000000}"/>
    <hyperlink ref="F163" r:id="rId144" xr:uid="{00000000-0004-0000-0000-000091000000}"/>
    <hyperlink ref="F164" r:id="rId145" xr:uid="{00000000-0004-0000-0000-000092000000}"/>
    <hyperlink ref="F165" r:id="rId146" xr:uid="{00000000-0004-0000-0000-000093000000}"/>
    <hyperlink ref="F166" r:id="rId147" xr:uid="{00000000-0004-0000-0000-000094000000}"/>
    <hyperlink ref="F167" r:id="rId148" xr:uid="{00000000-0004-0000-0000-000095000000}"/>
    <hyperlink ref="F168" r:id="rId149" xr:uid="{00000000-0004-0000-0000-000096000000}"/>
    <hyperlink ref="F169" r:id="rId150" xr:uid="{00000000-0004-0000-0000-000097000000}"/>
    <hyperlink ref="F170" r:id="rId151" xr:uid="{00000000-0004-0000-0000-000098000000}"/>
    <hyperlink ref="F171" r:id="rId152" xr:uid="{00000000-0004-0000-0000-000099000000}"/>
    <hyperlink ref="F172" r:id="rId153" xr:uid="{00000000-0004-0000-0000-00009A000000}"/>
    <hyperlink ref="F173" r:id="rId154" xr:uid="{00000000-0004-0000-0000-00009B000000}"/>
    <hyperlink ref="F174" r:id="rId155" xr:uid="{00000000-0004-0000-0000-00009C000000}"/>
    <hyperlink ref="F175" r:id="rId156" xr:uid="{00000000-0004-0000-0000-00009D000000}"/>
    <hyperlink ref="F176" r:id="rId157" xr:uid="{00000000-0004-0000-0000-00009E000000}"/>
    <hyperlink ref="F177" r:id="rId158" xr:uid="{00000000-0004-0000-0000-00009F000000}"/>
    <hyperlink ref="F178" r:id="rId159" xr:uid="{00000000-0004-0000-0000-0000A0000000}"/>
    <hyperlink ref="F179" r:id="rId160" xr:uid="{00000000-0004-0000-0000-0000A1000000}"/>
    <hyperlink ref="F180" r:id="rId161" xr:uid="{00000000-0004-0000-0000-0000A2000000}"/>
    <hyperlink ref="F181" r:id="rId162" xr:uid="{00000000-0004-0000-0000-0000A3000000}"/>
    <hyperlink ref="F182" r:id="rId163" xr:uid="{00000000-0004-0000-0000-0000A4000000}"/>
    <hyperlink ref="F183" r:id="rId164" xr:uid="{00000000-0004-0000-0000-0000A5000000}"/>
    <hyperlink ref="F184" r:id="rId165" xr:uid="{00000000-0004-0000-0000-0000A6000000}"/>
    <hyperlink ref="F185" r:id="rId166" xr:uid="{00000000-0004-0000-0000-0000A7000000}"/>
    <hyperlink ref="F186" r:id="rId167" xr:uid="{00000000-0004-0000-0000-0000A8000000}"/>
    <hyperlink ref="F187" r:id="rId168" xr:uid="{00000000-0004-0000-0000-0000A9000000}"/>
    <hyperlink ref="F188" r:id="rId169" xr:uid="{00000000-0004-0000-0000-0000AA000000}"/>
    <hyperlink ref="F189" r:id="rId170" xr:uid="{00000000-0004-0000-0000-0000AB000000}"/>
    <hyperlink ref="F190" r:id="rId171" xr:uid="{00000000-0004-0000-0000-0000AC000000}"/>
    <hyperlink ref="F191" r:id="rId172" xr:uid="{00000000-0004-0000-0000-0000AD000000}"/>
    <hyperlink ref="F192" r:id="rId173" xr:uid="{00000000-0004-0000-0000-0000AE000000}"/>
    <hyperlink ref="F193" r:id="rId174" xr:uid="{00000000-0004-0000-0000-0000AF000000}"/>
    <hyperlink ref="F194" r:id="rId175" xr:uid="{00000000-0004-0000-0000-0000B0000000}"/>
    <hyperlink ref="F195" r:id="rId176" xr:uid="{00000000-0004-0000-0000-0000B1000000}"/>
    <hyperlink ref="F196" r:id="rId177" xr:uid="{00000000-0004-0000-0000-0000B2000000}"/>
    <hyperlink ref="F197" r:id="rId178" xr:uid="{00000000-0004-0000-0000-0000B3000000}"/>
    <hyperlink ref="F198" r:id="rId179" xr:uid="{00000000-0004-0000-0000-0000B4000000}"/>
    <hyperlink ref="F199" r:id="rId180" xr:uid="{00000000-0004-0000-0000-0000B5000000}"/>
    <hyperlink ref="F200" r:id="rId181" xr:uid="{00000000-0004-0000-0000-0000B6000000}"/>
    <hyperlink ref="F201" r:id="rId182" xr:uid="{00000000-0004-0000-0000-0000B7000000}"/>
    <hyperlink ref="F202" r:id="rId183" xr:uid="{00000000-0004-0000-0000-0000B8000000}"/>
    <hyperlink ref="F203" r:id="rId184" xr:uid="{00000000-0004-0000-0000-0000B9000000}"/>
    <hyperlink ref="F204" r:id="rId185" xr:uid="{00000000-0004-0000-0000-0000BA000000}"/>
    <hyperlink ref="F205" r:id="rId186" xr:uid="{00000000-0004-0000-0000-0000BB000000}"/>
    <hyperlink ref="F206" r:id="rId187" xr:uid="{00000000-0004-0000-0000-0000BC000000}"/>
    <hyperlink ref="F207" r:id="rId188" xr:uid="{00000000-0004-0000-0000-0000BD000000}"/>
    <hyperlink ref="F208" r:id="rId189" xr:uid="{00000000-0004-0000-0000-0000BE000000}"/>
    <hyperlink ref="F209" r:id="rId190" xr:uid="{00000000-0004-0000-0000-0000BF000000}"/>
    <hyperlink ref="F210" r:id="rId191" xr:uid="{00000000-0004-0000-0000-0000C0000000}"/>
    <hyperlink ref="F211" r:id="rId192" xr:uid="{00000000-0004-0000-0000-0000C1000000}"/>
    <hyperlink ref="F212" r:id="rId193" xr:uid="{00000000-0004-0000-0000-0000C2000000}"/>
    <hyperlink ref="F213" r:id="rId194" xr:uid="{00000000-0004-0000-0000-0000C3000000}"/>
    <hyperlink ref="F214" r:id="rId195" xr:uid="{00000000-0004-0000-0000-0000C4000000}"/>
    <hyperlink ref="F215" r:id="rId196" xr:uid="{00000000-0004-0000-0000-0000C5000000}"/>
    <hyperlink ref="F216" r:id="rId197" xr:uid="{00000000-0004-0000-0000-0000C6000000}"/>
    <hyperlink ref="F217" r:id="rId198" xr:uid="{00000000-0004-0000-0000-0000C7000000}"/>
    <hyperlink ref="F218" r:id="rId199" xr:uid="{00000000-0004-0000-0000-0000C8000000}"/>
    <hyperlink ref="F219" r:id="rId200" xr:uid="{00000000-0004-0000-0000-0000C9000000}"/>
    <hyperlink ref="F220" r:id="rId201" xr:uid="{00000000-0004-0000-0000-0000CA000000}"/>
    <hyperlink ref="F221" r:id="rId202" xr:uid="{00000000-0004-0000-0000-0000CB000000}"/>
    <hyperlink ref="F222" r:id="rId203" xr:uid="{00000000-0004-0000-0000-0000CC000000}"/>
    <hyperlink ref="F223" r:id="rId204" xr:uid="{00000000-0004-0000-0000-0000CD000000}"/>
    <hyperlink ref="F224" r:id="rId205" xr:uid="{00000000-0004-0000-0000-0000CE000000}"/>
    <hyperlink ref="F225" r:id="rId206" xr:uid="{00000000-0004-0000-0000-0000CF000000}"/>
    <hyperlink ref="F226" r:id="rId207" xr:uid="{00000000-0004-0000-0000-0000D0000000}"/>
    <hyperlink ref="F227" r:id="rId208" xr:uid="{00000000-0004-0000-0000-0000D1000000}"/>
    <hyperlink ref="F228" r:id="rId209" xr:uid="{00000000-0004-0000-0000-0000D2000000}"/>
    <hyperlink ref="F229" r:id="rId210" xr:uid="{00000000-0004-0000-0000-0000D3000000}"/>
    <hyperlink ref="F230" r:id="rId211" xr:uid="{00000000-0004-0000-0000-0000D4000000}"/>
    <hyperlink ref="F231" r:id="rId212" xr:uid="{00000000-0004-0000-0000-0000D5000000}"/>
    <hyperlink ref="F232" r:id="rId213" xr:uid="{00000000-0004-0000-0000-0000D6000000}"/>
    <hyperlink ref="F233" r:id="rId214" xr:uid="{00000000-0004-0000-0000-0000D7000000}"/>
    <hyperlink ref="F234" r:id="rId215" xr:uid="{00000000-0004-0000-0000-0000D8000000}"/>
    <hyperlink ref="F235" r:id="rId216" xr:uid="{00000000-0004-0000-0000-0000D9000000}"/>
    <hyperlink ref="F236" r:id="rId217" xr:uid="{00000000-0004-0000-0000-0000DA000000}"/>
    <hyperlink ref="F237" r:id="rId218" xr:uid="{00000000-0004-0000-0000-0000DB000000}"/>
    <hyperlink ref="F238" r:id="rId219" xr:uid="{00000000-0004-0000-0000-0000DC000000}"/>
    <hyperlink ref="F239" r:id="rId220" xr:uid="{00000000-0004-0000-0000-0000DD000000}"/>
    <hyperlink ref="F240" r:id="rId221" xr:uid="{00000000-0004-0000-0000-0000DE000000}"/>
    <hyperlink ref="F241" r:id="rId222" xr:uid="{00000000-0004-0000-0000-0000DF000000}"/>
    <hyperlink ref="F242" r:id="rId223" xr:uid="{00000000-0004-0000-0000-0000E0000000}"/>
    <hyperlink ref="F243" r:id="rId224" xr:uid="{00000000-0004-0000-0000-0000E1000000}"/>
    <hyperlink ref="F244" r:id="rId225" xr:uid="{00000000-0004-0000-0000-0000E2000000}"/>
    <hyperlink ref="F245" r:id="rId226" xr:uid="{00000000-0004-0000-0000-0000E3000000}"/>
    <hyperlink ref="F246" r:id="rId227" xr:uid="{00000000-0004-0000-0000-0000E4000000}"/>
    <hyperlink ref="F247" r:id="rId228" xr:uid="{00000000-0004-0000-0000-0000E5000000}"/>
    <hyperlink ref="F248" r:id="rId229" xr:uid="{00000000-0004-0000-0000-0000E6000000}"/>
    <hyperlink ref="F249" r:id="rId230" xr:uid="{00000000-0004-0000-0000-0000E7000000}"/>
    <hyperlink ref="F250" r:id="rId231" xr:uid="{00000000-0004-0000-0000-0000E8000000}"/>
    <hyperlink ref="F251" r:id="rId232" xr:uid="{00000000-0004-0000-0000-0000E9000000}"/>
    <hyperlink ref="F252" r:id="rId233" xr:uid="{00000000-0004-0000-0000-0000EA000000}"/>
    <hyperlink ref="F253" r:id="rId234" xr:uid="{00000000-0004-0000-0000-0000EB000000}"/>
    <hyperlink ref="F254" r:id="rId235" xr:uid="{00000000-0004-0000-0000-0000EC000000}"/>
    <hyperlink ref="F255" r:id="rId236" xr:uid="{00000000-0004-0000-0000-0000ED000000}"/>
    <hyperlink ref="F256" r:id="rId237" xr:uid="{00000000-0004-0000-0000-0000EE000000}"/>
    <hyperlink ref="F257" r:id="rId238" xr:uid="{00000000-0004-0000-0000-0000EF000000}"/>
    <hyperlink ref="F258" r:id="rId239" xr:uid="{00000000-0004-0000-0000-0000F0000000}"/>
    <hyperlink ref="F259" r:id="rId240" xr:uid="{00000000-0004-0000-0000-0000F1000000}"/>
    <hyperlink ref="F260" r:id="rId241" xr:uid="{00000000-0004-0000-0000-0000F2000000}"/>
    <hyperlink ref="F261" r:id="rId242" xr:uid="{00000000-0004-0000-0000-0000F3000000}"/>
    <hyperlink ref="F262" r:id="rId243" xr:uid="{00000000-0004-0000-0000-0000F4000000}"/>
    <hyperlink ref="F263" r:id="rId244" xr:uid="{00000000-0004-0000-0000-0000F5000000}"/>
    <hyperlink ref="F264" r:id="rId245" xr:uid="{00000000-0004-0000-0000-0000F6000000}"/>
    <hyperlink ref="F265" r:id="rId246" xr:uid="{00000000-0004-0000-0000-0000F7000000}"/>
    <hyperlink ref="F266" r:id="rId247" xr:uid="{00000000-0004-0000-0000-0000F8000000}"/>
    <hyperlink ref="F267" r:id="rId248" xr:uid="{00000000-0004-0000-0000-0000F9000000}"/>
    <hyperlink ref="F268" r:id="rId249" xr:uid="{00000000-0004-0000-0000-0000FA000000}"/>
    <hyperlink ref="F269" r:id="rId250" xr:uid="{00000000-0004-0000-0000-0000FB000000}"/>
    <hyperlink ref="F270" r:id="rId251" xr:uid="{00000000-0004-0000-0000-0000FC000000}"/>
    <hyperlink ref="F271" r:id="rId252" xr:uid="{00000000-0004-0000-0000-0000FD000000}"/>
    <hyperlink ref="F272" r:id="rId253" xr:uid="{00000000-0004-0000-0000-0000FE000000}"/>
    <hyperlink ref="F273" r:id="rId254" xr:uid="{00000000-0004-0000-0000-0000FF000000}"/>
    <hyperlink ref="F274" r:id="rId255" xr:uid="{00000000-0004-0000-0000-000000010000}"/>
    <hyperlink ref="F275" r:id="rId256" xr:uid="{00000000-0004-0000-0000-000001010000}"/>
    <hyperlink ref="F276" r:id="rId257" xr:uid="{00000000-0004-0000-0000-000002010000}"/>
    <hyperlink ref="F277" r:id="rId258" xr:uid="{00000000-0004-0000-0000-000003010000}"/>
    <hyperlink ref="F278" r:id="rId259" xr:uid="{00000000-0004-0000-0000-000004010000}"/>
    <hyperlink ref="F279" r:id="rId260" xr:uid="{00000000-0004-0000-0000-000005010000}"/>
    <hyperlink ref="F280" r:id="rId261" xr:uid="{00000000-0004-0000-0000-000006010000}"/>
    <hyperlink ref="F281" r:id="rId262" xr:uid="{00000000-0004-0000-0000-000007010000}"/>
    <hyperlink ref="F282" r:id="rId263" xr:uid="{00000000-0004-0000-0000-000008010000}"/>
    <hyperlink ref="F283" r:id="rId264" xr:uid="{00000000-0004-0000-0000-000009010000}"/>
    <hyperlink ref="F284" r:id="rId265" xr:uid="{00000000-0004-0000-0000-00000A010000}"/>
    <hyperlink ref="F285" r:id="rId266" xr:uid="{00000000-0004-0000-0000-00000B010000}"/>
    <hyperlink ref="F286" r:id="rId267" xr:uid="{00000000-0004-0000-0000-00000C010000}"/>
    <hyperlink ref="F287" r:id="rId268" xr:uid="{00000000-0004-0000-0000-00000D010000}"/>
    <hyperlink ref="F288" r:id="rId269" xr:uid="{00000000-0004-0000-0000-00000E010000}"/>
    <hyperlink ref="F289" r:id="rId270" xr:uid="{00000000-0004-0000-0000-00000F010000}"/>
    <hyperlink ref="F290" r:id="rId271" xr:uid="{00000000-0004-0000-0000-000010010000}"/>
    <hyperlink ref="F291" r:id="rId272" xr:uid="{00000000-0004-0000-0000-000011010000}"/>
    <hyperlink ref="F292" r:id="rId273" xr:uid="{00000000-0004-0000-0000-000012010000}"/>
    <hyperlink ref="F293" r:id="rId274" xr:uid="{00000000-0004-0000-0000-000013010000}"/>
    <hyperlink ref="F294" r:id="rId275" xr:uid="{00000000-0004-0000-0000-000014010000}"/>
    <hyperlink ref="F295" r:id="rId276" xr:uid="{00000000-0004-0000-0000-000015010000}"/>
    <hyperlink ref="F296" r:id="rId277" xr:uid="{00000000-0004-0000-0000-000016010000}"/>
    <hyperlink ref="F297" r:id="rId278" xr:uid="{00000000-0004-0000-0000-000017010000}"/>
    <hyperlink ref="F298" r:id="rId279" xr:uid="{00000000-0004-0000-0000-000018010000}"/>
    <hyperlink ref="F299" r:id="rId280" xr:uid="{00000000-0004-0000-0000-000019010000}"/>
    <hyperlink ref="F300" r:id="rId281" xr:uid="{00000000-0004-0000-0000-00001A010000}"/>
    <hyperlink ref="F301" r:id="rId282" xr:uid="{00000000-0004-0000-0000-00001B010000}"/>
    <hyperlink ref="F302" r:id="rId283" xr:uid="{00000000-0004-0000-0000-00001C010000}"/>
    <hyperlink ref="F303" r:id="rId284" xr:uid="{00000000-0004-0000-0000-00001D010000}"/>
    <hyperlink ref="F304" r:id="rId285" xr:uid="{00000000-0004-0000-0000-00001E010000}"/>
    <hyperlink ref="F305" r:id="rId286" xr:uid="{00000000-0004-0000-0000-00001F010000}"/>
    <hyperlink ref="F306" r:id="rId287" xr:uid="{00000000-0004-0000-0000-000020010000}"/>
    <hyperlink ref="F307" r:id="rId288" xr:uid="{00000000-0004-0000-0000-000021010000}"/>
    <hyperlink ref="F308" r:id="rId289" xr:uid="{00000000-0004-0000-0000-000022010000}"/>
    <hyperlink ref="F309" r:id="rId290" xr:uid="{00000000-0004-0000-0000-000023010000}"/>
    <hyperlink ref="F310" r:id="rId291" xr:uid="{00000000-0004-0000-0000-000024010000}"/>
    <hyperlink ref="F311" r:id="rId292" xr:uid="{00000000-0004-0000-0000-000025010000}"/>
    <hyperlink ref="F312" r:id="rId293" xr:uid="{00000000-0004-0000-0000-000026010000}"/>
    <hyperlink ref="F313" r:id="rId294" xr:uid="{00000000-0004-0000-0000-000027010000}"/>
    <hyperlink ref="F314" r:id="rId295" xr:uid="{00000000-0004-0000-0000-000028010000}"/>
    <hyperlink ref="F315" r:id="rId296" xr:uid="{00000000-0004-0000-0000-000029010000}"/>
    <hyperlink ref="F316" r:id="rId297" xr:uid="{00000000-0004-0000-0000-00002A010000}"/>
    <hyperlink ref="F317" r:id="rId298" xr:uid="{00000000-0004-0000-0000-00002B010000}"/>
    <hyperlink ref="F318" r:id="rId299" xr:uid="{00000000-0004-0000-0000-00002C010000}"/>
    <hyperlink ref="F319" r:id="rId300" xr:uid="{00000000-0004-0000-0000-00002D010000}"/>
    <hyperlink ref="F320" r:id="rId301" xr:uid="{00000000-0004-0000-0000-00002E010000}"/>
    <hyperlink ref="F321" r:id="rId302" xr:uid="{00000000-0004-0000-0000-00002F010000}"/>
    <hyperlink ref="F322" r:id="rId303" xr:uid="{00000000-0004-0000-0000-000030010000}"/>
    <hyperlink ref="F323" r:id="rId304" xr:uid="{00000000-0004-0000-0000-000031010000}"/>
    <hyperlink ref="F324" r:id="rId305" xr:uid="{00000000-0004-0000-0000-000032010000}"/>
    <hyperlink ref="F325" r:id="rId306" xr:uid="{00000000-0004-0000-0000-000033010000}"/>
    <hyperlink ref="F326" r:id="rId307" xr:uid="{00000000-0004-0000-0000-000034010000}"/>
    <hyperlink ref="F327" r:id="rId308" xr:uid="{00000000-0004-0000-0000-000035010000}"/>
    <hyperlink ref="F328" r:id="rId309" xr:uid="{00000000-0004-0000-0000-000036010000}"/>
    <hyperlink ref="F329" r:id="rId310" xr:uid="{00000000-0004-0000-0000-000037010000}"/>
    <hyperlink ref="F330" r:id="rId311" xr:uid="{00000000-0004-0000-0000-000038010000}"/>
    <hyperlink ref="F331" r:id="rId312" xr:uid="{00000000-0004-0000-0000-000039010000}"/>
    <hyperlink ref="F332" r:id="rId313" xr:uid="{00000000-0004-0000-0000-00003A010000}"/>
    <hyperlink ref="F333" r:id="rId314" xr:uid="{00000000-0004-0000-0000-00003B010000}"/>
    <hyperlink ref="F334" r:id="rId315" xr:uid="{00000000-0004-0000-0000-00003C010000}"/>
    <hyperlink ref="F335" r:id="rId316" xr:uid="{00000000-0004-0000-0000-00003D010000}"/>
    <hyperlink ref="F336" r:id="rId317" xr:uid="{00000000-0004-0000-0000-00003E010000}"/>
    <hyperlink ref="F337" r:id="rId318" xr:uid="{00000000-0004-0000-0000-00003F010000}"/>
    <hyperlink ref="F338" r:id="rId319" xr:uid="{00000000-0004-0000-0000-000040010000}"/>
    <hyperlink ref="F339" r:id="rId320" xr:uid="{00000000-0004-0000-0000-000041010000}"/>
    <hyperlink ref="F340" r:id="rId321" xr:uid="{00000000-0004-0000-0000-000042010000}"/>
    <hyperlink ref="F341" r:id="rId322" xr:uid="{00000000-0004-0000-0000-000043010000}"/>
    <hyperlink ref="F342" r:id="rId323" xr:uid="{00000000-0004-0000-0000-000044010000}"/>
    <hyperlink ref="F343" r:id="rId324" xr:uid="{00000000-0004-0000-0000-000045010000}"/>
    <hyperlink ref="F344" r:id="rId325" xr:uid="{00000000-0004-0000-0000-000046010000}"/>
    <hyperlink ref="F345" r:id="rId326" xr:uid="{00000000-0004-0000-0000-000047010000}"/>
    <hyperlink ref="F346" r:id="rId327" xr:uid="{00000000-0004-0000-0000-000048010000}"/>
    <hyperlink ref="F347" r:id="rId328" xr:uid="{00000000-0004-0000-0000-000049010000}"/>
    <hyperlink ref="F348" r:id="rId329" xr:uid="{00000000-0004-0000-0000-00004A010000}"/>
    <hyperlink ref="F349" r:id="rId330" xr:uid="{00000000-0004-0000-0000-00004B010000}"/>
    <hyperlink ref="F350" r:id="rId331" xr:uid="{00000000-0004-0000-0000-00004C010000}"/>
    <hyperlink ref="F351" r:id="rId332" xr:uid="{00000000-0004-0000-0000-00004D010000}"/>
    <hyperlink ref="F352" r:id="rId333" xr:uid="{00000000-0004-0000-0000-00004E010000}"/>
    <hyperlink ref="F353" r:id="rId334" xr:uid="{00000000-0004-0000-0000-00004F010000}"/>
    <hyperlink ref="F354" r:id="rId335" xr:uid="{00000000-0004-0000-0000-000050010000}"/>
    <hyperlink ref="F355" r:id="rId336" xr:uid="{00000000-0004-0000-0000-000051010000}"/>
    <hyperlink ref="F356" r:id="rId337" xr:uid="{00000000-0004-0000-0000-000052010000}"/>
    <hyperlink ref="F357" r:id="rId338" xr:uid="{00000000-0004-0000-0000-000053010000}"/>
    <hyperlink ref="F358" r:id="rId339" xr:uid="{00000000-0004-0000-0000-000054010000}"/>
    <hyperlink ref="F359" r:id="rId340" xr:uid="{00000000-0004-0000-0000-000055010000}"/>
    <hyperlink ref="F360" r:id="rId341" xr:uid="{00000000-0004-0000-0000-000056010000}"/>
    <hyperlink ref="F361" r:id="rId342" xr:uid="{00000000-0004-0000-0000-000057010000}"/>
    <hyperlink ref="F362" r:id="rId343" xr:uid="{00000000-0004-0000-0000-000058010000}"/>
    <hyperlink ref="F363" r:id="rId344" xr:uid="{00000000-0004-0000-0000-000059010000}"/>
    <hyperlink ref="F364" r:id="rId345" xr:uid="{00000000-0004-0000-0000-00005A010000}"/>
    <hyperlink ref="F365" r:id="rId346" xr:uid="{00000000-0004-0000-0000-00005B010000}"/>
    <hyperlink ref="F366" r:id="rId347" xr:uid="{00000000-0004-0000-0000-00005C010000}"/>
    <hyperlink ref="F367" r:id="rId348" xr:uid="{00000000-0004-0000-0000-00005D010000}"/>
    <hyperlink ref="F368" r:id="rId349" xr:uid="{00000000-0004-0000-0000-00005E010000}"/>
    <hyperlink ref="F369" r:id="rId350" xr:uid="{00000000-0004-0000-0000-00005F010000}"/>
    <hyperlink ref="F370" r:id="rId351" xr:uid="{00000000-0004-0000-0000-000060010000}"/>
    <hyperlink ref="F371" r:id="rId352" xr:uid="{00000000-0004-0000-0000-000061010000}"/>
    <hyperlink ref="F372" r:id="rId353" xr:uid="{00000000-0004-0000-0000-000062010000}"/>
    <hyperlink ref="F373" r:id="rId354" xr:uid="{00000000-0004-0000-0000-000063010000}"/>
    <hyperlink ref="F374" r:id="rId355" xr:uid="{00000000-0004-0000-0000-000064010000}"/>
    <hyperlink ref="F375" r:id="rId356" xr:uid="{00000000-0004-0000-0000-000065010000}"/>
    <hyperlink ref="F376" r:id="rId357" xr:uid="{00000000-0004-0000-0000-000066010000}"/>
    <hyperlink ref="F377" r:id="rId358" xr:uid="{00000000-0004-0000-0000-000067010000}"/>
    <hyperlink ref="D378" r:id="rId359" xr:uid="{00000000-0004-0000-0000-000068010000}"/>
    <hyperlink ref="E378" r:id="rId360" xr:uid="{00000000-0004-0000-0000-000069010000}"/>
    <hyperlink ref="D379" r:id="rId361" xr:uid="{00000000-0004-0000-0000-00006A010000}"/>
    <hyperlink ref="E379" r:id="rId362" xr:uid="{00000000-0004-0000-0000-00006B010000}"/>
    <hyperlink ref="D380" r:id="rId363" xr:uid="{00000000-0004-0000-0000-00006C010000}"/>
    <hyperlink ref="E380" r:id="rId364" xr:uid="{00000000-0004-0000-0000-00006D010000}"/>
    <hyperlink ref="D381" r:id="rId365" xr:uid="{00000000-0004-0000-0000-00006E010000}"/>
    <hyperlink ref="E381" r:id="rId366" xr:uid="{00000000-0004-0000-0000-00006F010000}"/>
    <hyperlink ref="D382" r:id="rId367" xr:uid="{00000000-0004-0000-0000-000070010000}"/>
    <hyperlink ref="E382" r:id="rId368" xr:uid="{00000000-0004-0000-0000-000071010000}"/>
    <hyperlink ref="D383" r:id="rId369" xr:uid="{00000000-0004-0000-0000-000072010000}"/>
    <hyperlink ref="E383" r:id="rId370" xr:uid="{00000000-0004-0000-0000-000073010000}"/>
    <hyperlink ref="D384" r:id="rId371" xr:uid="{00000000-0004-0000-0000-000074010000}"/>
    <hyperlink ref="E384" r:id="rId372" xr:uid="{00000000-0004-0000-0000-000075010000}"/>
    <hyperlink ref="D385" r:id="rId373" xr:uid="{00000000-0004-0000-0000-000076010000}"/>
    <hyperlink ref="E385" r:id="rId374" xr:uid="{00000000-0004-0000-0000-000077010000}"/>
    <hyperlink ref="D386" r:id="rId375" xr:uid="{00000000-0004-0000-0000-000078010000}"/>
    <hyperlink ref="E386" r:id="rId376" xr:uid="{00000000-0004-0000-0000-000079010000}"/>
    <hyperlink ref="D387" r:id="rId377" xr:uid="{00000000-0004-0000-0000-00007A010000}"/>
    <hyperlink ref="E387" r:id="rId378" xr:uid="{00000000-0004-0000-0000-00007B010000}"/>
    <hyperlink ref="D388" r:id="rId379" xr:uid="{00000000-0004-0000-0000-00007C010000}"/>
    <hyperlink ref="E388" r:id="rId380" xr:uid="{00000000-0004-0000-0000-00007D010000}"/>
    <hyperlink ref="D389" r:id="rId381" xr:uid="{00000000-0004-0000-0000-00007E010000}"/>
    <hyperlink ref="E389" r:id="rId382" xr:uid="{00000000-0004-0000-0000-00007F010000}"/>
    <hyperlink ref="D390" r:id="rId383" xr:uid="{00000000-0004-0000-0000-000080010000}"/>
    <hyperlink ref="E390" r:id="rId384" xr:uid="{00000000-0004-0000-0000-000081010000}"/>
    <hyperlink ref="D391" r:id="rId385" xr:uid="{00000000-0004-0000-0000-000082010000}"/>
    <hyperlink ref="E391" r:id="rId386" xr:uid="{00000000-0004-0000-0000-000083010000}"/>
    <hyperlink ref="D392" r:id="rId387" xr:uid="{00000000-0004-0000-0000-000084010000}"/>
    <hyperlink ref="E392" r:id="rId388" xr:uid="{00000000-0004-0000-0000-000085010000}"/>
    <hyperlink ref="D393" r:id="rId389" xr:uid="{00000000-0004-0000-0000-000086010000}"/>
    <hyperlink ref="E393" r:id="rId390" xr:uid="{00000000-0004-0000-0000-000087010000}"/>
    <hyperlink ref="D394" r:id="rId391" xr:uid="{00000000-0004-0000-0000-000088010000}"/>
    <hyperlink ref="E394" r:id="rId392" xr:uid="{00000000-0004-0000-0000-000089010000}"/>
    <hyperlink ref="D395" r:id="rId393" xr:uid="{00000000-0004-0000-0000-00008A010000}"/>
    <hyperlink ref="E395" r:id="rId394" xr:uid="{00000000-0004-0000-0000-00008B010000}"/>
    <hyperlink ref="D396" r:id="rId395" xr:uid="{00000000-0004-0000-0000-00008C010000}"/>
    <hyperlink ref="E396" r:id="rId396" xr:uid="{00000000-0004-0000-0000-00008D010000}"/>
    <hyperlink ref="D397" r:id="rId397" xr:uid="{00000000-0004-0000-0000-00008E010000}"/>
    <hyperlink ref="E397" r:id="rId398" xr:uid="{00000000-0004-0000-0000-00008F010000}"/>
    <hyperlink ref="C398" r:id="rId399" xr:uid="{00000000-0004-0000-0000-000090010000}"/>
    <hyperlink ref="C399" r:id="rId400" xr:uid="{00000000-0004-0000-0000-00009101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G535"/>
  <sheetViews>
    <sheetView zoomScale="48" workbookViewId="0">
      <pane ySplit="1" topLeftCell="A372" activePane="bottomLeft" state="frozen"/>
      <selection pane="bottomLeft" activeCell="J1" sqref="J1:J1048576"/>
    </sheetView>
  </sheetViews>
  <sheetFormatPr baseColWidth="10" defaultColWidth="12.6328125" defaultRowHeight="15.75" customHeight="1"/>
  <cols>
    <col min="4" max="4" width="15.453125" customWidth="1"/>
    <col min="5" max="5" width="74.36328125" customWidth="1"/>
  </cols>
  <sheetData>
    <row r="1" spans="1:33" ht="12.5">
      <c r="A1" s="1" t="s">
        <v>2198</v>
      </c>
      <c r="B1" s="1" t="s">
        <v>1</v>
      </c>
      <c r="C1" s="1" t="s">
        <v>2199</v>
      </c>
      <c r="D1" s="2" t="s">
        <v>2</v>
      </c>
      <c r="E1" s="3" t="s">
        <v>3</v>
      </c>
      <c r="F1" s="2" t="s">
        <v>6</v>
      </c>
      <c r="G1" s="2" t="s">
        <v>11</v>
      </c>
      <c r="H1" s="2" t="s">
        <v>12</v>
      </c>
      <c r="I1" s="2" t="s">
        <v>13</v>
      </c>
      <c r="J1" s="2" t="s">
        <v>15</v>
      </c>
      <c r="K1" s="2" t="s">
        <v>16</v>
      </c>
      <c r="Y1" s="1" t="s">
        <v>17</v>
      </c>
      <c r="Z1" s="1" t="s">
        <v>18</v>
      </c>
      <c r="AA1" s="1" t="s">
        <v>19</v>
      </c>
      <c r="AB1" s="1" t="s">
        <v>20</v>
      </c>
      <c r="AC1" s="1" t="s">
        <v>21</v>
      </c>
      <c r="AD1" s="1" t="s">
        <v>22</v>
      </c>
      <c r="AE1" s="1" t="s">
        <v>4</v>
      </c>
      <c r="AF1" s="1" t="s">
        <v>23</v>
      </c>
      <c r="AG1" s="1" t="s">
        <v>24</v>
      </c>
    </row>
    <row r="2" spans="1:33" ht="12.5">
      <c r="A2" s="1">
        <v>1</v>
      </c>
      <c r="B2" s="1"/>
      <c r="C2" s="1">
        <v>1</v>
      </c>
      <c r="D2" s="1" t="s">
        <v>25</v>
      </c>
      <c r="E2" s="5" t="s">
        <v>26</v>
      </c>
      <c r="F2" s="1">
        <v>2024</v>
      </c>
      <c r="G2" s="1" t="s">
        <v>28</v>
      </c>
      <c r="H2" s="6" t="s">
        <v>29</v>
      </c>
      <c r="I2" s="1" t="s">
        <v>30</v>
      </c>
      <c r="J2" s="1" t="s">
        <v>32</v>
      </c>
      <c r="K2" s="1" t="s">
        <v>33</v>
      </c>
      <c r="Y2" s="1" t="s">
        <v>34</v>
      </c>
      <c r="Z2" s="1" t="s">
        <v>35</v>
      </c>
      <c r="AE2" s="1" t="s">
        <v>27</v>
      </c>
      <c r="AF2" s="1" t="s">
        <v>36</v>
      </c>
      <c r="AG2" s="1" t="s">
        <v>37</v>
      </c>
    </row>
    <row r="3" spans="1:33" ht="25">
      <c r="A3" s="1">
        <v>2</v>
      </c>
      <c r="B3" s="1"/>
      <c r="C3" s="1">
        <v>2</v>
      </c>
      <c r="D3" s="1" t="s">
        <v>38</v>
      </c>
      <c r="E3" s="5" t="s">
        <v>39</v>
      </c>
      <c r="F3" s="1">
        <v>2022</v>
      </c>
      <c r="G3" s="1" t="s">
        <v>41</v>
      </c>
      <c r="H3" s="6" t="s">
        <v>42</v>
      </c>
      <c r="I3" s="1" t="s">
        <v>30</v>
      </c>
      <c r="J3" s="1" t="s">
        <v>32</v>
      </c>
      <c r="K3" s="1" t="s">
        <v>43</v>
      </c>
      <c r="Y3" s="1" t="s">
        <v>44</v>
      </c>
      <c r="Z3" s="1" t="s">
        <v>45</v>
      </c>
      <c r="AA3" s="1">
        <v>100561</v>
      </c>
      <c r="AE3" s="1" t="s">
        <v>40</v>
      </c>
      <c r="AF3" s="1" t="s">
        <v>36</v>
      </c>
      <c r="AG3" s="1" t="s">
        <v>37</v>
      </c>
    </row>
    <row r="4" spans="1:33" ht="25">
      <c r="A4" s="1">
        <v>3</v>
      </c>
      <c r="B4" s="1"/>
      <c r="C4" s="1">
        <v>3</v>
      </c>
      <c r="D4" s="1" t="s">
        <v>46</v>
      </c>
      <c r="E4" s="5" t="s">
        <v>47</v>
      </c>
      <c r="F4" s="1">
        <v>2023</v>
      </c>
      <c r="G4" s="1" t="s">
        <v>49</v>
      </c>
      <c r="H4" s="6" t="s">
        <v>50</v>
      </c>
      <c r="I4" s="1" t="s">
        <v>30</v>
      </c>
      <c r="J4" s="1" t="s">
        <v>32</v>
      </c>
      <c r="K4" s="1" t="s">
        <v>52</v>
      </c>
      <c r="Y4" s="1" t="s">
        <v>53</v>
      </c>
      <c r="Z4" s="1" t="s">
        <v>54</v>
      </c>
      <c r="AA4" s="1">
        <v>1156</v>
      </c>
      <c r="AE4" s="1" t="s">
        <v>48</v>
      </c>
      <c r="AF4" s="1" t="s">
        <v>36</v>
      </c>
      <c r="AG4" s="1" t="s">
        <v>37</v>
      </c>
    </row>
    <row r="5" spans="1:33" ht="25">
      <c r="A5" s="1">
        <v>4</v>
      </c>
      <c r="B5" s="1"/>
      <c r="C5" s="1">
        <v>4</v>
      </c>
      <c r="D5" s="1" t="s">
        <v>55</v>
      </c>
      <c r="E5" s="5" t="s">
        <v>56</v>
      </c>
      <c r="F5" s="1">
        <v>2022</v>
      </c>
      <c r="G5" s="1" t="s">
        <v>58</v>
      </c>
      <c r="H5" s="6" t="s">
        <v>59</v>
      </c>
      <c r="I5" s="1" t="s">
        <v>30</v>
      </c>
      <c r="J5" s="1" t="s">
        <v>32</v>
      </c>
      <c r="K5" s="1" t="s">
        <v>60</v>
      </c>
      <c r="Y5" s="1" t="s">
        <v>61</v>
      </c>
      <c r="Z5" s="1" t="s">
        <v>62</v>
      </c>
      <c r="AA5" s="1">
        <v>165</v>
      </c>
      <c r="AE5" s="1" t="s">
        <v>57</v>
      </c>
      <c r="AF5" s="1" t="s">
        <v>36</v>
      </c>
      <c r="AG5" s="1" t="s">
        <v>37</v>
      </c>
    </row>
    <row r="6" spans="1:33" ht="37.5">
      <c r="A6" s="1">
        <v>6</v>
      </c>
      <c r="B6" s="1"/>
      <c r="C6" s="1">
        <v>5</v>
      </c>
      <c r="D6" s="1" t="s">
        <v>71</v>
      </c>
      <c r="E6" s="5" t="s">
        <v>72</v>
      </c>
      <c r="F6" s="1">
        <v>2023</v>
      </c>
      <c r="G6" s="1" t="s">
        <v>74</v>
      </c>
      <c r="H6" s="6" t="s">
        <v>75</v>
      </c>
      <c r="I6" s="1" t="s">
        <v>30</v>
      </c>
      <c r="J6" s="1" t="s">
        <v>32</v>
      </c>
      <c r="K6" s="1" t="s">
        <v>76</v>
      </c>
      <c r="Y6" s="1" t="s">
        <v>77</v>
      </c>
      <c r="Z6" s="1" t="s">
        <v>78</v>
      </c>
      <c r="AA6" s="1">
        <v>100798</v>
      </c>
      <c r="AE6" s="1" t="s">
        <v>73</v>
      </c>
      <c r="AF6" s="1" t="s">
        <v>36</v>
      </c>
      <c r="AG6" s="1" t="s">
        <v>37</v>
      </c>
    </row>
    <row r="7" spans="1:33" ht="25">
      <c r="A7" s="1">
        <v>7</v>
      </c>
      <c r="B7" s="1"/>
      <c r="C7" s="1">
        <v>6</v>
      </c>
      <c r="D7" s="1" t="s">
        <v>79</v>
      </c>
      <c r="E7" s="5" t="s">
        <v>80</v>
      </c>
      <c r="F7" s="1">
        <v>2024</v>
      </c>
      <c r="G7" s="1" t="s">
        <v>84</v>
      </c>
      <c r="H7" s="6" t="s">
        <v>85</v>
      </c>
      <c r="I7" s="1" t="s">
        <v>30</v>
      </c>
      <c r="J7" s="1" t="s">
        <v>32</v>
      </c>
      <c r="K7" s="1" t="s">
        <v>86</v>
      </c>
      <c r="Y7" s="1" t="s">
        <v>87</v>
      </c>
      <c r="Z7" s="1" t="s">
        <v>88</v>
      </c>
      <c r="AE7" s="1" t="s">
        <v>81</v>
      </c>
      <c r="AF7" s="1" t="s">
        <v>36</v>
      </c>
      <c r="AG7" s="1" t="s">
        <v>37</v>
      </c>
    </row>
    <row r="8" spans="1:33" ht="25">
      <c r="A8" s="1">
        <v>8</v>
      </c>
      <c r="B8" s="1"/>
      <c r="C8" s="1">
        <v>7</v>
      </c>
      <c r="D8" s="1" t="s">
        <v>89</v>
      </c>
      <c r="E8" s="5" t="s">
        <v>90</v>
      </c>
      <c r="F8" s="1">
        <v>2023</v>
      </c>
      <c r="G8" s="1" t="s">
        <v>92</v>
      </c>
      <c r="H8" s="6" t="s">
        <v>93</v>
      </c>
      <c r="I8" s="1" t="s">
        <v>30</v>
      </c>
      <c r="J8" s="1" t="s">
        <v>32</v>
      </c>
      <c r="K8" s="1" t="s">
        <v>95</v>
      </c>
      <c r="Y8" s="1" t="s">
        <v>96</v>
      </c>
      <c r="Z8" s="1" t="s">
        <v>97</v>
      </c>
      <c r="AA8" s="1">
        <v>3567556</v>
      </c>
      <c r="AE8" s="1" t="s">
        <v>91</v>
      </c>
      <c r="AF8" s="1" t="s">
        <v>36</v>
      </c>
      <c r="AG8" s="1" t="s">
        <v>37</v>
      </c>
    </row>
    <row r="9" spans="1:33" ht="12.5">
      <c r="A9" s="1">
        <v>9</v>
      </c>
      <c r="B9" s="1"/>
      <c r="C9" s="1">
        <v>8</v>
      </c>
      <c r="D9" s="1" t="s">
        <v>98</v>
      </c>
      <c r="E9" s="5" t="s">
        <v>99</v>
      </c>
      <c r="F9" s="1">
        <v>2023</v>
      </c>
      <c r="G9" s="1" t="s">
        <v>102</v>
      </c>
      <c r="H9" s="6" t="s">
        <v>103</v>
      </c>
      <c r="I9" s="1" t="s">
        <v>30</v>
      </c>
      <c r="J9" s="1" t="s">
        <v>32</v>
      </c>
      <c r="K9" s="1" t="s">
        <v>104</v>
      </c>
      <c r="Y9" s="1" t="s">
        <v>105</v>
      </c>
      <c r="Z9" s="1" t="s">
        <v>106</v>
      </c>
      <c r="AA9" s="1">
        <v>726</v>
      </c>
      <c r="AE9" s="1" t="s">
        <v>100</v>
      </c>
      <c r="AF9" s="1" t="s">
        <v>36</v>
      </c>
      <c r="AG9" s="1" t="s">
        <v>37</v>
      </c>
    </row>
    <row r="10" spans="1:33" ht="37.5">
      <c r="A10" s="1">
        <v>10</v>
      </c>
      <c r="B10" s="1"/>
      <c r="C10" s="1">
        <v>9</v>
      </c>
      <c r="D10" s="1" t="s">
        <v>107</v>
      </c>
      <c r="E10" s="5" t="s">
        <v>108</v>
      </c>
      <c r="F10" s="1">
        <v>2022</v>
      </c>
      <c r="G10" s="1" t="s">
        <v>110</v>
      </c>
      <c r="H10" s="6" t="s">
        <v>111</v>
      </c>
      <c r="I10" s="1" t="s">
        <v>30</v>
      </c>
      <c r="J10" s="1" t="s">
        <v>32</v>
      </c>
      <c r="K10" s="1" t="s">
        <v>112</v>
      </c>
      <c r="Y10" s="1" t="s">
        <v>113</v>
      </c>
      <c r="Z10" s="1" t="s">
        <v>114</v>
      </c>
      <c r="AA10" s="1">
        <v>69</v>
      </c>
      <c r="AE10" s="1" t="s">
        <v>109</v>
      </c>
      <c r="AF10" s="1" t="s">
        <v>36</v>
      </c>
      <c r="AG10" s="1" t="s">
        <v>37</v>
      </c>
    </row>
    <row r="11" spans="1:33" ht="25">
      <c r="A11" s="1">
        <v>12</v>
      </c>
      <c r="B11" s="1"/>
      <c r="C11" s="1">
        <v>10</v>
      </c>
      <c r="D11" s="1" t="s">
        <v>122</v>
      </c>
      <c r="E11" s="5" t="s">
        <v>123</v>
      </c>
      <c r="F11" s="1">
        <v>2023</v>
      </c>
      <c r="G11" s="1" t="s">
        <v>125</v>
      </c>
      <c r="H11" s="6" t="s">
        <v>126</v>
      </c>
      <c r="I11" s="1" t="s">
        <v>30</v>
      </c>
      <c r="J11" s="1" t="s">
        <v>32</v>
      </c>
      <c r="K11" s="1" t="s">
        <v>128</v>
      </c>
      <c r="Y11" s="1" t="s">
        <v>129</v>
      </c>
      <c r="Z11" s="1" t="s">
        <v>130</v>
      </c>
      <c r="AB11" s="1">
        <v>223</v>
      </c>
      <c r="AC11" s="1">
        <v>248</v>
      </c>
      <c r="AD11" s="1">
        <v>25</v>
      </c>
      <c r="AE11" s="1" t="s">
        <v>124</v>
      </c>
      <c r="AF11" s="1" t="s">
        <v>36</v>
      </c>
      <c r="AG11" s="1" t="s">
        <v>37</v>
      </c>
    </row>
    <row r="12" spans="1:33" ht="25">
      <c r="A12" s="1">
        <v>13</v>
      </c>
      <c r="B12" s="1"/>
      <c r="C12" s="1">
        <v>11</v>
      </c>
      <c r="D12" s="1" t="s">
        <v>131</v>
      </c>
      <c r="E12" s="5" t="s">
        <v>132</v>
      </c>
      <c r="F12" s="1">
        <v>2022</v>
      </c>
      <c r="G12" s="1" t="s">
        <v>136</v>
      </c>
      <c r="H12" s="6" t="s">
        <v>137</v>
      </c>
      <c r="I12" s="1" t="s">
        <v>30</v>
      </c>
      <c r="J12" s="1" t="s">
        <v>32</v>
      </c>
      <c r="K12" s="1" t="s">
        <v>138</v>
      </c>
      <c r="Y12" s="1" t="s">
        <v>139</v>
      </c>
      <c r="Z12" s="1" t="s">
        <v>140</v>
      </c>
      <c r="AA12" s="1">
        <v>9495</v>
      </c>
      <c r="AE12" s="1" t="s">
        <v>133</v>
      </c>
      <c r="AF12" s="1" t="s">
        <v>36</v>
      </c>
      <c r="AG12" s="1" t="s">
        <v>37</v>
      </c>
    </row>
    <row r="13" spans="1:33" ht="25">
      <c r="A13" s="1">
        <v>14</v>
      </c>
      <c r="B13" s="1"/>
      <c r="C13" s="1">
        <v>12</v>
      </c>
      <c r="D13" s="1" t="s">
        <v>141</v>
      </c>
      <c r="E13" s="5" t="s">
        <v>142</v>
      </c>
      <c r="F13" s="1">
        <v>2023</v>
      </c>
      <c r="G13" s="1" t="s">
        <v>146</v>
      </c>
      <c r="H13" s="6" t="s">
        <v>147</v>
      </c>
      <c r="I13" s="1" t="s">
        <v>30</v>
      </c>
      <c r="J13" s="1" t="s">
        <v>32</v>
      </c>
      <c r="K13" s="1" t="s">
        <v>148</v>
      </c>
      <c r="Y13" s="1" t="s">
        <v>149</v>
      </c>
      <c r="Z13" s="1" t="s">
        <v>150</v>
      </c>
      <c r="AB13" s="1">
        <v>2093</v>
      </c>
      <c r="AC13" s="1">
        <v>2104</v>
      </c>
      <c r="AD13" s="1">
        <v>11</v>
      </c>
      <c r="AE13" s="1" t="s">
        <v>143</v>
      </c>
      <c r="AF13" s="1" t="s">
        <v>36</v>
      </c>
      <c r="AG13" s="1" t="s">
        <v>37</v>
      </c>
    </row>
    <row r="14" spans="1:33" ht="37.5">
      <c r="A14" s="1">
        <v>15</v>
      </c>
      <c r="B14" s="1"/>
      <c r="C14" s="1">
        <v>13</v>
      </c>
      <c r="D14" s="1" t="s">
        <v>151</v>
      </c>
      <c r="E14" s="5" t="s">
        <v>152</v>
      </c>
      <c r="F14" s="1">
        <v>2022</v>
      </c>
      <c r="G14" s="1" t="s">
        <v>155</v>
      </c>
      <c r="H14" s="6" t="s">
        <v>156</v>
      </c>
      <c r="I14" s="1" t="s">
        <v>30</v>
      </c>
      <c r="J14" s="1" t="s">
        <v>32</v>
      </c>
      <c r="K14" s="1" t="s">
        <v>157</v>
      </c>
      <c r="Y14" s="1" t="s">
        <v>158</v>
      </c>
      <c r="Z14" s="1" t="s">
        <v>159</v>
      </c>
      <c r="AA14" s="1" t="s">
        <v>160</v>
      </c>
      <c r="AE14" s="1" t="s">
        <v>153</v>
      </c>
      <c r="AF14" s="1" t="s">
        <v>36</v>
      </c>
      <c r="AG14" s="1" t="s">
        <v>37</v>
      </c>
    </row>
    <row r="15" spans="1:33" ht="12.5">
      <c r="A15" s="1">
        <v>18</v>
      </c>
      <c r="B15" s="1"/>
      <c r="C15" s="1">
        <v>14</v>
      </c>
      <c r="D15" s="1" t="s">
        <v>178</v>
      </c>
      <c r="E15" s="5" t="s">
        <v>179</v>
      </c>
      <c r="F15" s="1">
        <v>2023</v>
      </c>
      <c r="G15" s="1" t="s">
        <v>183</v>
      </c>
      <c r="H15" s="6" t="s">
        <v>184</v>
      </c>
      <c r="I15" s="1" t="s">
        <v>30</v>
      </c>
      <c r="J15" s="1" t="s">
        <v>32</v>
      </c>
      <c r="K15" s="1" t="s">
        <v>185</v>
      </c>
      <c r="Y15" s="1" t="s">
        <v>186</v>
      </c>
      <c r="Z15" s="1" t="s">
        <v>187</v>
      </c>
      <c r="AB15" s="1">
        <v>230</v>
      </c>
      <c r="AC15" s="1">
        <v>235</v>
      </c>
      <c r="AD15" s="1">
        <v>5</v>
      </c>
      <c r="AE15" s="1" t="s">
        <v>180</v>
      </c>
      <c r="AF15" s="1" t="s">
        <v>36</v>
      </c>
      <c r="AG15" s="1" t="s">
        <v>37</v>
      </c>
    </row>
    <row r="16" spans="1:33" ht="25">
      <c r="A16" s="1">
        <v>20</v>
      </c>
      <c r="B16" s="1"/>
      <c r="C16" s="1">
        <v>15</v>
      </c>
      <c r="D16" s="1" t="s">
        <v>197</v>
      </c>
      <c r="E16" s="5" t="s">
        <v>198</v>
      </c>
      <c r="F16" s="1">
        <v>2024</v>
      </c>
      <c r="G16" s="1" t="s">
        <v>200</v>
      </c>
      <c r="H16" s="6" t="s">
        <v>201</v>
      </c>
      <c r="I16" s="1" t="s">
        <v>30</v>
      </c>
      <c r="J16" s="1" t="s">
        <v>32</v>
      </c>
      <c r="K16" s="1" t="s">
        <v>202</v>
      </c>
      <c r="Y16" s="1" t="s">
        <v>203</v>
      </c>
      <c r="Z16" s="1" t="s">
        <v>204</v>
      </c>
      <c r="AB16" s="1">
        <v>439</v>
      </c>
      <c r="AC16" s="1">
        <v>445</v>
      </c>
      <c r="AD16" s="1">
        <v>6</v>
      </c>
      <c r="AE16" s="1" t="s">
        <v>199</v>
      </c>
      <c r="AF16" s="1" t="s">
        <v>36</v>
      </c>
      <c r="AG16" s="1" t="s">
        <v>37</v>
      </c>
    </row>
    <row r="17" spans="1:33" ht="25">
      <c r="A17" s="1">
        <v>21</v>
      </c>
      <c r="B17" s="1"/>
      <c r="C17" s="1">
        <v>16</v>
      </c>
      <c r="D17" s="1" t="s">
        <v>205</v>
      </c>
      <c r="E17" s="5" t="s">
        <v>206</v>
      </c>
      <c r="F17" s="1">
        <v>2022</v>
      </c>
      <c r="G17" s="1" t="s">
        <v>208</v>
      </c>
      <c r="H17" s="6" t="s">
        <v>209</v>
      </c>
      <c r="I17" s="1" t="s">
        <v>30</v>
      </c>
      <c r="J17" s="1" t="s">
        <v>32</v>
      </c>
      <c r="K17" s="1" t="s">
        <v>210</v>
      </c>
      <c r="Y17" s="1" t="s">
        <v>211</v>
      </c>
      <c r="Z17" s="1" t="s">
        <v>212</v>
      </c>
      <c r="AA17" s="1">
        <v>100491</v>
      </c>
      <c r="AE17" s="1" t="s">
        <v>207</v>
      </c>
      <c r="AF17" s="1" t="s">
        <v>36</v>
      </c>
      <c r="AG17" s="1" t="s">
        <v>37</v>
      </c>
    </row>
    <row r="18" spans="1:33" ht="25">
      <c r="A18" s="1">
        <v>22</v>
      </c>
      <c r="B18" s="1"/>
      <c r="C18" s="1">
        <v>17</v>
      </c>
      <c r="D18" s="1" t="s">
        <v>213</v>
      </c>
      <c r="E18" s="5" t="s">
        <v>214</v>
      </c>
      <c r="F18" s="1">
        <v>2023</v>
      </c>
      <c r="G18" s="1" t="s">
        <v>216</v>
      </c>
      <c r="H18" s="6" t="s">
        <v>217</v>
      </c>
      <c r="I18" s="1" t="s">
        <v>30</v>
      </c>
      <c r="J18" s="1" t="s">
        <v>32</v>
      </c>
      <c r="K18" s="1" t="s">
        <v>218</v>
      </c>
      <c r="Y18" s="1" t="s">
        <v>219</v>
      </c>
      <c r="Z18" s="1" t="s">
        <v>220</v>
      </c>
      <c r="AB18" s="1">
        <v>665</v>
      </c>
      <c r="AC18" s="1">
        <v>672</v>
      </c>
      <c r="AD18" s="1">
        <v>7</v>
      </c>
      <c r="AE18" s="1" t="s">
        <v>215</v>
      </c>
      <c r="AF18" s="1" t="s">
        <v>36</v>
      </c>
      <c r="AG18" s="1" t="s">
        <v>37</v>
      </c>
    </row>
    <row r="19" spans="1:33" ht="25">
      <c r="A19" s="1">
        <v>23</v>
      </c>
      <c r="B19" s="1"/>
      <c r="C19" s="1">
        <v>18</v>
      </c>
      <c r="D19" s="1" t="s">
        <v>221</v>
      </c>
      <c r="E19" s="5" t="s">
        <v>222</v>
      </c>
      <c r="F19" s="1">
        <v>2024</v>
      </c>
      <c r="G19" s="1" t="s">
        <v>224</v>
      </c>
      <c r="H19" s="6" t="s">
        <v>225</v>
      </c>
      <c r="I19" s="1" t="s">
        <v>30</v>
      </c>
      <c r="J19" s="1" t="s">
        <v>32</v>
      </c>
      <c r="K19" s="1" t="s">
        <v>226</v>
      </c>
      <c r="Y19" s="1" t="s">
        <v>227</v>
      </c>
      <c r="Z19" s="1" t="s">
        <v>228</v>
      </c>
      <c r="AA19" s="1">
        <v>1325385</v>
      </c>
      <c r="AE19" s="1" t="s">
        <v>223</v>
      </c>
      <c r="AF19" s="1" t="s">
        <v>36</v>
      </c>
      <c r="AG19" s="1" t="s">
        <v>37</v>
      </c>
    </row>
    <row r="20" spans="1:33" ht="25">
      <c r="A20" s="1">
        <v>24</v>
      </c>
      <c r="B20" s="1"/>
      <c r="C20" s="1">
        <v>19</v>
      </c>
      <c r="D20" s="1" t="s">
        <v>2200</v>
      </c>
      <c r="E20" s="5" t="s">
        <v>230</v>
      </c>
      <c r="F20" s="1">
        <v>2023</v>
      </c>
      <c r="G20" s="1" t="s">
        <v>234</v>
      </c>
      <c r="H20" s="6" t="s">
        <v>235</v>
      </c>
      <c r="I20" s="1" t="s">
        <v>30</v>
      </c>
      <c r="J20" s="1" t="s">
        <v>32</v>
      </c>
      <c r="K20" s="1" t="s">
        <v>236</v>
      </c>
      <c r="Y20" s="1" t="s">
        <v>237</v>
      </c>
      <c r="Z20" s="1" t="s">
        <v>238</v>
      </c>
      <c r="AB20" s="1">
        <v>803</v>
      </c>
      <c r="AC20" s="1">
        <v>816</v>
      </c>
      <c r="AD20" s="1">
        <v>13</v>
      </c>
      <c r="AE20" s="1" t="s">
        <v>231</v>
      </c>
      <c r="AF20" s="1" t="s">
        <v>36</v>
      </c>
      <c r="AG20" s="1" t="s">
        <v>37</v>
      </c>
    </row>
    <row r="21" spans="1:33" ht="25">
      <c r="A21" s="1">
        <v>25</v>
      </c>
      <c r="B21" s="1"/>
      <c r="C21" s="1">
        <v>20</v>
      </c>
      <c r="D21" s="1" t="s">
        <v>239</v>
      </c>
      <c r="E21" s="5" t="s">
        <v>240</v>
      </c>
      <c r="F21" s="1">
        <v>2022</v>
      </c>
      <c r="G21" s="1" t="s">
        <v>243</v>
      </c>
      <c r="H21" s="6" t="s">
        <v>244</v>
      </c>
      <c r="I21" s="1" t="s">
        <v>30</v>
      </c>
      <c r="J21" s="1" t="s">
        <v>32</v>
      </c>
      <c r="K21" s="1" t="s">
        <v>245</v>
      </c>
      <c r="Y21" s="1" t="s">
        <v>246</v>
      </c>
      <c r="Z21" s="1" t="s">
        <v>247</v>
      </c>
      <c r="AA21" s="1">
        <v>19</v>
      </c>
      <c r="AE21" s="1" t="s">
        <v>241</v>
      </c>
      <c r="AF21" s="1" t="s">
        <v>36</v>
      </c>
      <c r="AG21" s="1" t="s">
        <v>37</v>
      </c>
    </row>
    <row r="22" spans="1:33" ht="22.5" customHeight="1">
      <c r="A22" s="1">
        <v>26</v>
      </c>
      <c r="B22" s="1"/>
      <c r="C22" s="1">
        <v>21</v>
      </c>
      <c r="D22" s="1" t="s">
        <v>248</v>
      </c>
      <c r="E22" s="5" t="s">
        <v>249</v>
      </c>
      <c r="F22" s="1">
        <v>2023</v>
      </c>
      <c r="G22" s="1" t="s">
        <v>253</v>
      </c>
      <c r="H22" s="6" t="s">
        <v>254</v>
      </c>
      <c r="I22" s="1" t="s">
        <v>30</v>
      </c>
      <c r="J22" s="1" t="s">
        <v>32</v>
      </c>
      <c r="K22" s="1" t="s">
        <v>255</v>
      </c>
      <c r="Y22" s="1" t="s">
        <v>256</v>
      </c>
      <c r="Z22" s="1" t="s">
        <v>257</v>
      </c>
      <c r="AB22" s="1">
        <v>630</v>
      </c>
      <c r="AC22" s="1">
        <v>637</v>
      </c>
      <c r="AD22" s="1">
        <v>7</v>
      </c>
      <c r="AE22" s="1" t="s">
        <v>250</v>
      </c>
      <c r="AF22" s="1" t="s">
        <v>36</v>
      </c>
      <c r="AG22" s="1" t="s">
        <v>37</v>
      </c>
    </row>
    <row r="23" spans="1:33" ht="24" customHeight="1">
      <c r="A23" s="1">
        <v>29</v>
      </c>
      <c r="B23" s="1"/>
      <c r="C23" s="1">
        <v>22</v>
      </c>
      <c r="D23" s="8" t="s">
        <v>267</v>
      </c>
      <c r="E23" s="9" t="s">
        <v>268</v>
      </c>
      <c r="F23" s="10">
        <v>2023</v>
      </c>
      <c r="G23" s="8" t="s">
        <v>272</v>
      </c>
      <c r="H23" s="11" t="s">
        <v>273</v>
      </c>
      <c r="I23" s="8" t="s">
        <v>30</v>
      </c>
      <c r="J23" s="1" t="s">
        <v>262</v>
      </c>
      <c r="K23" s="8" t="s">
        <v>274</v>
      </c>
    </row>
    <row r="24" spans="1:33" ht="24.75" customHeight="1">
      <c r="A24" s="1">
        <v>31</v>
      </c>
      <c r="B24" s="1"/>
      <c r="C24" s="1">
        <v>23</v>
      </c>
      <c r="D24" s="8" t="s">
        <v>280</v>
      </c>
      <c r="E24" s="9" t="s">
        <v>281</v>
      </c>
      <c r="F24" s="10">
        <v>2023</v>
      </c>
      <c r="G24" s="8" t="s">
        <v>284</v>
      </c>
      <c r="H24" s="11" t="s">
        <v>285</v>
      </c>
      <c r="I24" s="8" t="s">
        <v>30</v>
      </c>
      <c r="J24" s="1" t="s">
        <v>262</v>
      </c>
      <c r="K24" s="8" t="s">
        <v>286</v>
      </c>
    </row>
    <row r="25" spans="1:33" ht="25">
      <c r="A25" s="1">
        <v>32</v>
      </c>
      <c r="B25" s="1"/>
      <c r="C25" s="1">
        <v>24</v>
      </c>
      <c r="D25" s="8" t="s">
        <v>287</v>
      </c>
      <c r="E25" s="9" t="s">
        <v>288</v>
      </c>
      <c r="F25" s="10">
        <v>2022</v>
      </c>
      <c r="G25" s="8" t="s">
        <v>291</v>
      </c>
      <c r="H25" s="11" t="s">
        <v>292</v>
      </c>
      <c r="I25" s="8" t="s">
        <v>30</v>
      </c>
      <c r="J25" s="1" t="s">
        <v>262</v>
      </c>
      <c r="K25" s="8" t="s">
        <v>293</v>
      </c>
    </row>
    <row r="26" spans="1:33" ht="25">
      <c r="A26" s="1">
        <v>44</v>
      </c>
      <c r="B26" s="1"/>
      <c r="C26" s="1">
        <v>25</v>
      </c>
      <c r="D26" s="8" t="s">
        <v>342</v>
      </c>
      <c r="E26" s="9" t="s">
        <v>343</v>
      </c>
      <c r="F26" s="10">
        <v>2022</v>
      </c>
      <c r="G26" s="8" t="s">
        <v>344</v>
      </c>
      <c r="H26" s="11" t="s">
        <v>345</v>
      </c>
      <c r="I26" s="8" t="s">
        <v>30</v>
      </c>
      <c r="J26" s="1" t="s">
        <v>262</v>
      </c>
      <c r="K26" s="8" t="s">
        <v>346</v>
      </c>
    </row>
    <row r="27" spans="1:33" ht="23.25" customHeight="1">
      <c r="A27" s="1">
        <v>53</v>
      </c>
      <c r="B27" s="1"/>
      <c r="C27" s="1">
        <v>26</v>
      </c>
      <c r="D27" s="8" t="s">
        <v>376</v>
      </c>
      <c r="E27" s="9" t="s">
        <v>377</v>
      </c>
      <c r="F27" s="10">
        <v>2022</v>
      </c>
      <c r="G27" s="8" t="s">
        <v>378</v>
      </c>
      <c r="H27" s="11" t="s">
        <v>379</v>
      </c>
      <c r="I27" s="8" t="s">
        <v>30</v>
      </c>
      <c r="J27" s="1" t="s">
        <v>262</v>
      </c>
      <c r="K27" s="8" t="s">
        <v>380</v>
      </c>
    </row>
    <row r="28" spans="1:33" ht="32.25" customHeight="1">
      <c r="A28" s="1">
        <v>55</v>
      </c>
      <c r="B28" s="1"/>
      <c r="C28" s="1">
        <v>27</v>
      </c>
      <c r="D28" s="8" t="s">
        <v>385</v>
      </c>
      <c r="E28" s="9" t="s">
        <v>386</v>
      </c>
      <c r="F28" s="10">
        <v>2023</v>
      </c>
      <c r="G28" s="8" t="s">
        <v>387</v>
      </c>
      <c r="H28" s="11" t="s">
        <v>388</v>
      </c>
      <c r="I28" s="8" t="s">
        <v>30</v>
      </c>
      <c r="J28" s="1" t="s">
        <v>262</v>
      </c>
      <c r="K28" s="8" t="s">
        <v>389</v>
      </c>
    </row>
    <row r="29" spans="1:33" ht="21" customHeight="1">
      <c r="A29" s="1">
        <v>56</v>
      </c>
      <c r="B29" s="1"/>
      <c r="C29" s="1">
        <v>28</v>
      </c>
      <c r="D29" s="8" t="s">
        <v>390</v>
      </c>
      <c r="E29" s="9" t="s">
        <v>391</v>
      </c>
      <c r="F29" s="10">
        <v>2023</v>
      </c>
      <c r="G29" s="8" t="s">
        <v>392</v>
      </c>
      <c r="H29" s="11" t="s">
        <v>393</v>
      </c>
      <c r="I29" s="8" t="s">
        <v>30</v>
      </c>
      <c r="J29" s="1" t="s">
        <v>262</v>
      </c>
      <c r="K29" s="8" t="s">
        <v>394</v>
      </c>
    </row>
    <row r="30" spans="1:33" ht="25">
      <c r="A30" s="1">
        <v>58</v>
      </c>
      <c r="B30" s="1"/>
      <c r="C30" s="1">
        <v>29</v>
      </c>
      <c r="D30" s="8" t="s">
        <v>400</v>
      </c>
      <c r="E30" s="9" t="s">
        <v>401</v>
      </c>
      <c r="F30" s="10">
        <v>2022</v>
      </c>
      <c r="G30" s="8" t="s">
        <v>403</v>
      </c>
      <c r="H30" s="11" t="s">
        <v>404</v>
      </c>
      <c r="I30" s="8" t="s">
        <v>30</v>
      </c>
      <c r="J30" s="1" t="s">
        <v>262</v>
      </c>
      <c r="K30" s="8" t="s">
        <v>405</v>
      </c>
    </row>
    <row r="31" spans="1:33" ht="19.5" customHeight="1">
      <c r="A31" s="1">
        <v>60</v>
      </c>
      <c r="B31" s="1"/>
      <c r="C31" s="1">
        <v>30</v>
      </c>
      <c r="D31" s="8" t="s">
        <v>411</v>
      </c>
      <c r="E31" s="9" t="s">
        <v>412</v>
      </c>
      <c r="F31" s="10">
        <v>2023</v>
      </c>
      <c r="G31" s="8" t="s">
        <v>413</v>
      </c>
      <c r="H31" s="11" t="s">
        <v>414</v>
      </c>
      <c r="I31" s="8" t="s">
        <v>30</v>
      </c>
      <c r="J31" s="1" t="s">
        <v>262</v>
      </c>
      <c r="K31" s="8" t="s">
        <v>415</v>
      </c>
    </row>
    <row r="32" spans="1:33" ht="16.5" customHeight="1">
      <c r="A32" s="1">
        <v>63</v>
      </c>
      <c r="B32" s="1"/>
      <c r="C32" s="1">
        <v>31</v>
      </c>
      <c r="D32" s="8" t="s">
        <v>424</v>
      </c>
      <c r="E32" s="9" t="s">
        <v>425</v>
      </c>
      <c r="F32" s="10">
        <v>2023</v>
      </c>
      <c r="G32" s="8" t="s">
        <v>428</v>
      </c>
      <c r="H32" s="11" t="s">
        <v>429</v>
      </c>
      <c r="I32" s="8" t="s">
        <v>30</v>
      </c>
      <c r="J32" s="1" t="s">
        <v>262</v>
      </c>
      <c r="K32" s="8" t="s">
        <v>430</v>
      </c>
    </row>
    <row r="33" spans="1:11" ht="25">
      <c r="A33" s="1">
        <v>64</v>
      </c>
      <c r="B33" s="1"/>
      <c r="C33" s="1">
        <v>32</v>
      </c>
      <c r="D33" s="8" t="s">
        <v>431</v>
      </c>
      <c r="E33" s="9" t="s">
        <v>432</v>
      </c>
      <c r="F33" s="10">
        <v>2022</v>
      </c>
      <c r="G33" s="8" t="s">
        <v>433</v>
      </c>
      <c r="H33" s="11" t="s">
        <v>434</v>
      </c>
      <c r="I33" s="8" t="s">
        <v>30</v>
      </c>
      <c r="J33" s="1" t="s">
        <v>262</v>
      </c>
      <c r="K33" s="8" t="s">
        <v>435</v>
      </c>
    </row>
    <row r="34" spans="1:11" ht="27.75" customHeight="1">
      <c r="A34" s="1">
        <v>70</v>
      </c>
      <c r="B34" s="1"/>
      <c r="C34" s="1">
        <v>33</v>
      </c>
      <c r="D34" s="8" t="s">
        <v>459</v>
      </c>
      <c r="E34" s="9" t="s">
        <v>460</v>
      </c>
      <c r="F34" s="10">
        <v>2024</v>
      </c>
      <c r="G34" s="8" t="s">
        <v>461</v>
      </c>
      <c r="H34" s="11" t="s">
        <v>462</v>
      </c>
      <c r="I34" s="8" t="s">
        <v>30</v>
      </c>
      <c r="J34" s="1" t="s">
        <v>262</v>
      </c>
      <c r="K34" s="8" t="s">
        <v>463</v>
      </c>
    </row>
    <row r="35" spans="1:11" ht="25.5" customHeight="1">
      <c r="A35" s="1">
        <v>71</v>
      </c>
      <c r="B35" s="1"/>
      <c r="C35" s="1">
        <v>34</v>
      </c>
      <c r="D35" s="8" t="s">
        <v>464</v>
      </c>
      <c r="E35" s="9" t="s">
        <v>465</v>
      </c>
      <c r="F35" s="10">
        <v>2024</v>
      </c>
      <c r="G35" s="8" t="s">
        <v>467</v>
      </c>
      <c r="H35" s="11" t="s">
        <v>468</v>
      </c>
      <c r="I35" s="8" t="s">
        <v>30</v>
      </c>
      <c r="J35" s="1" t="s">
        <v>262</v>
      </c>
      <c r="K35" s="8" t="s">
        <v>469</v>
      </c>
    </row>
    <row r="36" spans="1:11" ht="25">
      <c r="A36" s="1">
        <v>74</v>
      </c>
      <c r="B36" s="1"/>
      <c r="C36" s="1">
        <v>35</v>
      </c>
      <c r="D36" s="8" t="s">
        <v>478</v>
      </c>
      <c r="E36" s="9" t="s">
        <v>479</v>
      </c>
      <c r="F36" s="10">
        <v>2022</v>
      </c>
      <c r="G36" s="8" t="s">
        <v>480</v>
      </c>
      <c r="H36" s="11" t="s">
        <v>481</v>
      </c>
      <c r="I36" s="8" t="s">
        <v>30</v>
      </c>
      <c r="J36" s="1" t="s">
        <v>262</v>
      </c>
      <c r="K36" s="8" t="s">
        <v>482</v>
      </c>
    </row>
    <row r="37" spans="1:11" ht="25">
      <c r="A37" s="1">
        <v>76</v>
      </c>
      <c r="B37" s="1"/>
      <c r="C37" s="1">
        <v>36</v>
      </c>
      <c r="D37" s="8" t="s">
        <v>488</v>
      </c>
      <c r="E37" s="9" t="s">
        <v>489</v>
      </c>
      <c r="F37" s="10">
        <v>2022</v>
      </c>
      <c r="G37" s="8" t="s">
        <v>490</v>
      </c>
      <c r="H37" s="11" t="s">
        <v>491</v>
      </c>
      <c r="I37" s="8" t="s">
        <v>30</v>
      </c>
      <c r="J37" s="1" t="s">
        <v>262</v>
      </c>
      <c r="K37" s="8" t="s">
        <v>492</v>
      </c>
    </row>
    <row r="38" spans="1:11" ht="24" customHeight="1">
      <c r="A38" s="1">
        <v>77</v>
      </c>
      <c r="B38" s="1"/>
      <c r="C38" s="1">
        <v>37</v>
      </c>
      <c r="D38" s="8" t="s">
        <v>493</v>
      </c>
      <c r="E38" s="9" t="s">
        <v>494</v>
      </c>
      <c r="F38" s="10">
        <v>2023</v>
      </c>
      <c r="G38" s="8" t="s">
        <v>495</v>
      </c>
      <c r="H38" s="11" t="s">
        <v>496</v>
      </c>
      <c r="I38" s="8" t="s">
        <v>30</v>
      </c>
      <c r="J38" s="1" t="s">
        <v>262</v>
      </c>
      <c r="K38" s="8" t="s">
        <v>497</v>
      </c>
    </row>
    <row r="39" spans="1:11" ht="25">
      <c r="A39" s="1">
        <v>78</v>
      </c>
      <c r="B39" s="1"/>
      <c r="C39" s="1">
        <v>38</v>
      </c>
      <c r="D39" s="8" t="s">
        <v>498</v>
      </c>
      <c r="E39" s="9" t="s">
        <v>499</v>
      </c>
      <c r="F39" s="10">
        <v>2023</v>
      </c>
      <c r="G39" s="8" t="s">
        <v>502</v>
      </c>
      <c r="H39" s="11" t="s">
        <v>503</v>
      </c>
      <c r="I39" s="8" t="s">
        <v>30</v>
      </c>
      <c r="J39" s="1" t="s">
        <v>262</v>
      </c>
      <c r="K39" s="8" t="s">
        <v>504</v>
      </c>
    </row>
    <row r="40" spans="1:11" ht="25">
      <c r="A40" s="1">
        <v>80</v>
      </c>
      <c r="B40" s="1"/>
      <c r="C40" s="1">
        <v>39</v>
      </c>
      <c r="D40" s="8" t="s">
        <v>508</v>
      </c>
      <c r="E40" s="9" t="s">
        <v>509</v>
      </c>
      <c r="F40" s="10">
        <v>2022</v>
      </c>
      <c r="G40" s="8" t="s">
        <v>510</v>
      </c>
      <c r="H40" s="11" t="s">
        <v>511</v>
      </c>
      <c r="I40" s="8" t="s">
        <v>30</v>
      </c>
      <c r="J40" s="1" t="s">
        <v>262</v>
      </c>
      <c r="K40" s="8" t="s">
        <v>512</v>
      </c>
    </row>
    <row r="41" spans="1:11" ht="12.5">
      <c r="A41" s="1">
        <v>81</v>
      </c>
      <c r="B41" s="1"/>
      <c r="C41" s="1">
        <v>40</v>
      </c>
      <c r="D41" s="8" t="s">
        <v>513</v>
      </c>
      <c r="E41" s="9" t="s">
        <v>514</v>
      </c>
      <c r="F41" s="10">
        <v>2023</v>
      </c>
      <c r="G41" s="8" t="s">
        <v>515</v>
      </c>
      <c r="H41" s="11" t="s">
        <v>516</v>
      </c>
      <c r="I41" s="8" t="s">
        <v>30</v>
      </c>
      <c r="J41" s="1" t="s">
        <v>262</v>
      </c>
      <c r="K41" s="8" t="s">
        <v>517</v>
      </c>
    </row>
    <row r="42" spans="1:11" ht="25">
      <c r="A42" s="1">
        <v>83</v>
      </c>
      <c r="B42" s="1"/>
      <c r="C42" s="1">
        <v>41</v>
      </c>
      <c r="D42" s="8" t="s">
        <v>522</v>
      </c>
      <c r="E42" s="9" t="s">
        <v>523</v>
      </c>
      <c r="F42" s="10">
        <v>2023</v>
      </c>
      <c r="G42" s="8" t="s">
        <v>524</v>
      </c>
      <c r="H42" s="11" t="s">
        <v>525</v>
      </c>
      <c r="I42" s="8" t="s">
        <v>30</v>
      </c>
      <c r="J42" s="1" t="s">
        <v>262</v>
      </c>
      <c r="K42" s="8" t="s">
        <v>526</v>
      </c>
    </row>
    <row r="43" spans="1:11" ht="25">
      <c r="A43" s="1">
        <v>88</v>
      </c>
      <c r="B43" s="1"/>
      <c r="C43" s="1">
        <v>42</v>
      </c>
      <c r="D43" s="8" t="s">
        <v>545</v>
      </c>
      <c r="E43" s="9" t="s">
        <v>546</v>
      </c>
      <c r="F43" s="10">
        <v>2022</v>
      </c>
      <c r="G43" s="8" t="s">
        <v>547</v>
      </c>
      <c r="H43" s="11" t="s">
        <v>548</v>
      </c>
      <c r="I43" s="8" t="s">
        <v>30</v>
      </c>
      <c r="J43" s="1" t="s">
        <v>262</v>
      </c>
      <c r="K43" s="8" t="s">
        <v>549</v>
      </c>
    </row>
    <row r="44" spans="1:11" ht="12.5">
      <c r="A44" s="1">
        <v>89</v>
      </c>
      <c r="B44" s="1"/>
      <c r="C44" s="1">
        <v>43</v>
      </c>
      <c r="D44" s="8" t="s">
        <v>550</v>
      </c>
      <c r="E44" s="9" t="s">
        <v>551</v>
      </c>
      <c r="F44" s="10">
        <v>2022</v>
      </c>
      <c r="G44" s="8" t="s">
        <v>552</v>
      </c>
      <c r="H44" s="11" t="s">
        <v>553</v>
      </c>
      <c r="I44" s="8" t="s">
        <v>30</v>
      </c>
      <c r="J44" s="1" t="s">
        <v>262</v>
      </c>
      <c r="K44" s="8" t="s">
        <v>554</v>
      </c>
    </row>
    <row r="45" spans="1:11" ht="25">
      <c r="A45" s="1">
        <v>92</v>
      </c>
      <c r="B45" s="1"/>
      <c r="C45" s="1">
        <v>44</v>
      </c>
      <c r="D45" s="8" t="s">
        <v>564</v>
      </c>
      <c r="E45" s="9" t="s">
        <v>565</v>
      </c>
      <c r="F45" s="10">
        <v>2024</v>
      </c>
      <c r="G45" s="8" t="s">
        <v>568</v>
      </c>
      <c r="H45" s="11" t="s">
        <v>569</v>
      </c>
      <c r="I45" s="8" t="s">
        <v>30</v>
      </c>
      <c r="J45" s="1" t="s">
        <v>262</v>
      </c>
      <c r="K45" s="8" t="s">
        <v>570</v>
      </c>
    </row>
    <row r="46" spans="1:11" ht="20.25" customHeight="1">
      <c r="A46" s="1">
        <v>94</v>
      </c>
      <c r="B46" s="1"/>
      <c r="C46" s="1">
        <v>45</v>
      </c>
      <c r="D46" s="8" t="s">
        <v>575</v>
      </c>
      <c r="E46" s="9" t="s">
        <v>576</v>
      </c>
      <c r="F46" s="10">
        <v>2023</v>
      </c>
      <c r="G46" s="8" t="s">
        <v>577</v>
      </c>
      <c r="H46" s="11" t="s">
        <v>578</v>
      </c>
      <c r="I46" s="8" t="s">
        <v>30</v>
      </c>
      <c r="J46" s="1" t="s">
        <v>262</v>
      </c>
      <c r="K46" s="8" t="s">
        <v>579</v>
      </c>
    </row>
    <row r="47" spans="1:11" ht="22.5" customHeight="1">
      <c r="A47" s="1">
        <v>95</v>
      </c>
      <c r="B47" s="1"/>
      <c r="C47" s="1">
        <v>46</v>
      </c>
      <c r="D47" s="8" t="s">
        <v>580</v>
      </c>
      <c r="E47" s="9" t="s">
        <v>581</v>
      </c>
      <c r="F47" s="10">
        <v>2023</v>
      </c>
      <c r="G47" s="8" t="s">
        <v>584</v>
      </c>
      <c r="H47" s="11" t="s">
        <v>585</v>
      </c>
      <c r="I47" s="8" t="s">
        <v>30</v>
      </c>
      <c r="J47" s="1" t="s">
        <v>262</v>
      </c>
      <c r="K47" s="8" t="s">
        <v>586</v>
      </c>
    </row>
    <row r="48" spans="1:11" ht="12.5">
      <c r="A48" s="1">
        <v>96</v>
      </c>
      <c r="B48" s="1"/>
      <c r="C48" s="1">
        <v>47</v>
      </c>
      <c r="D48" s="8" t="s">
        <v>587</v>
      </c>
      <c r="E48" s="9" t="s">
        <v>588</v>
      </c>
      <c r="F48" s="10">
        <v>2023</v>
      </c>
      <c r="G48" s="8" t="s">
        <v>589</v>
      </c>
      <c r="H48" s="11" t="s">
        <v>590</v>
      </c>
      <c r="I48" s="8" t="s">
        <v>30</v>
      </c>
      <c r="J48" s="1" t="s">
        <v>262</v>
      </c>
      <c r="K48" s="8" t="s">
        <v>591</v>
      </c>
    </row>
    <row r="49" spans="1:11" ht="25">
      <c r="A49" s="1">
        <v>97</v>
      </c>
      <c r="B49" s="1"/>
      <c r="C49" s="1">
        <v>48</v>
      </c>
      <c r="D49" s="8" t="s">
        <v>592</v>
      </c>
      <c r="E49" s="9" t="s">
        <v>593</v>
      </c>
      <c r="F49" s="10">
        <v>2024</v>
      </c>
      <c r="G49" s="8" t="s">
        <v>594</v>
      </c>
      <c r="H49" s="11" t="s">
        <v>595</v>
      </c>
      <c r="I49" s="8" t="s">
        <v>30</v>
      </c>
      <c r="J49" s="1" t="s">
        <v>262</v>
      </c>
      <c r="K49" s="8" t="s">
        <v>596</v>
      </c>
    </row>
    <row r="50" spans="1:11" ht="25">
      <c r="A50" s="1">
        <v>101</v>
      </c>
      <c r="B50" s="1"/>
      <c r="C50" s="1">
        <v>49</v>
      </c>
      <c r="D50" s="8" t="s">
        <v>609</v>
      </c>
      <c r="E50" s="9" t="s">
        <v>610</v>
      </c>
      <c r="F50" s="10">
        <v>2023</v>
      </c>
      <c r="G50" s="8" t="s">
        <v>611</v>
      </c>
      <c r="H50" s="11" t="s">
        <v>612</v>
      </c>
      <c r="I50" s="8" t="s">
        <v>30</v>
      </c>
      <c r="J50" s="1" t="s">
        <v>262</v>
      </c>
      <c r="K50" s="8" t="s">
        <v>613</v>
      </c>
    </row>
    <row r="51" spans="1:11" ht="25">
      <c r="A51" s="1">
        <v>102</v>
      </c>
      <c r="B51" s="1"/>
      <c r="C51" s="1">
        <v>50</v>
      </c>
      <c r="D51" s="8" t="s">
        <v>614</v>
      </c>
      <c r="E51" s="9" t="s">
        <v>615</v>
      </c>
      <c r="F51" s="10">
        <v>2023</v>
      </c>
      <c r="G51" s="8" t="s">
        <v>618</v>
      </c>
      <c r="H51" s="11" t="s">
        <v>619</v>
      </c>
      <c r="I51" s="8" t="s">
        <v>30</v>
      </c>
      <c r="J51" s="1" t="s">
        <v>262</v>
      </c>
      <c r="K51" s="8" t="s">
        <v>620</v>
      </c>
    </row>
    <row r="52" spans="1:11" ht="25">
      <c r="A52" s="1">
        <v>105</v>
      </c>
      <c r="B52" s="1"/>
      <c r="C52" s="1">
        <v>51</v>
      </c>
      <c r="D52" s="8" t="s">
        <v>630</v>
      </c>
      <c r="E52" s="9" t="s">
        <v>631</v>
      </c>
      <c r="F52" s="10">
        <v>2023</v>
      </c>
      <c r="G52" s="8" t="s">
        <v>632</v>
      </c>
      <c r="H52" s="11" t="s">
        <v>633</v>
      </c>
      <c r="I52" s="8" t="s">
        <v>30</v>
      </c>
      <c r="J52" s="1" t="s">
        <v>262</v>
      </c>
      <c r="K52" s="8" t="s">
        <v>634</v>
      </c>
    </row>
    <row r="53" spans="1:11" ht="37.5">
      <c r="A53" s="1">
        <v>108</v>
      </c>
      <c r="B53" s="1"/>
      <c r="C53" s="1">
        <v>52</v>
      </c>
      <c r="D53" s="8" t="s">
        <v>643</v>
      </c>
      <c r="E53" s="9" t="s">
        <v>644</v>
      </c>
      <c r="F53" s="10">
        <v>2023</v>
      </c>
      <c r="G53" s="8" t="s">
        <v>645</v>
      </c>
      <c r="H53" s="11" t="s">
        <v>646</v>
      </c>
      <c r="I53" s="8" t="s">
        <v>30</v>
      </c>
      <c r="J53" s="1" t="s">
        <v>262</v>
      </c>
      <c r="K53" s="8" t="s">
        <v>647</v>
      </c>
    </row>
    <row r="54" spans="1:11" ht="25">
      <c r="A54" s="1">
        <v>110</v>
      </c>
      <c r="B54" s="1"/>
      <c r="C54" s="1">
        <v>53</v>
      </c>
      <c r="D54" s="8" t="s">
        <v>651</v>
      </c>
      <c r="E54" s="9" t="s">
        <v>652</v>
      </c>
      <c r="F54" s="10">
        <v>2024</v>
      </c>
      <c r="G54" s="8" t="s">
        <v>653</v>
      </c>
      <c r="H54" s="11" t="s">
        <v>654</v>
      </c>
      <c r="I54" s="8" t="s">
        <v>30</v>
      </c>
      <c r="J54" s="1" t="s">
        <v>262</v>
      </c>
      <c r="K54" s="8" t="s">
        <v>655</v>
      </c>
    </row>
    <row r="55" spans="1:11" ht="25">
      <c r="A55" s="1">
        <v>113</v>
      </c>
      <c r="B55" s="1"/>
      <c r="C55" s="1">
        <v>54</v>
      </c>
      <c r="D55" s="8" t="s">
        <v>664</v>
      </c>
      <c r="E55" s="9" t="s">
        <v>665</v>
      </c>
      <c r="F55" s="10">
        <v>2023</v>
      </c>
      <c r="G55" s="8" t="s">
        <v>666</v>
      </c>
      <c r="H55" s="11" t="s">
        <v>667</v>
      </c>
      <c r="I55" s="8" t="s">
        <v>30</v>
      </c>
      <c r="J55" s="1" t="s">
        <v>262</v>
      </c>
      <c r="K55" s="8" t="s">
        <v>668</v>
      </c>
    </row>
    <row r="56" spans="1:11" ht="25">
      <c r="A56" s="1">
        <v>119</v>
      </c>
      <c r="B56" s="1" t="s">
        <v>673</v>
      </c>
      <c r="C56" s="1">
        <v>55</v>
      </c>
      <c r="D56" s="8" t="s">
        <v>688</v>
      </c>
      <c r="E56" s="9" t="s">
        <v>689</v>
      </c>
      <c r="F56" s="10">
        <v>2023</v>
      </c>
      <c r="G56" s="8" t="s">
        <v>691</v>
      </c>
      <c r="H56" s="11" t="s">
        <v>692</v>
      </c>
      <c r="I56" s="8" t="s">
        <v>30</v>
      </c>
      <c r="J56" s="1" t="s">
        <v>677</v>
      </c>
    </row>
    <row r="57" spans="1:11" ht="25">
      <c r="A57" s="1">
        <v>123</v>
      </c>
      <c r="B57" s="1" t="s">
        <v>673</v>
      </c>
      <c r="C57" s="1">
        <v>56</v>
      </c>
      <c r="D57" s="8" t="s">
        <v>703</v>
      </c>
      <c r="E57" s="9" t="s">
        <v>704</v>
      </c>
      <c r="F57" s="10">
        <v>2022</v>
      </c>
      <c r="G57" s="8" t="s">
        <v>706</v>
      </c>
      <c r="H57" s="11" t="s">
        <v>707</v>
      </c>
      <c r="I57" s="8" t="s">
        <v>30</v>
      </c>
      <c r="J57" s="1" t="s">
        <v>677</v>
      </c>
    </row>
    <row r="58" spans="1:11" ht="25">
      <c r="A58" s="1">
        <v>129</v>
      </c>
      <c r="B58" s="1" t="s">
        <v>673</v>
      </c>
      <c r="C58" s="1">
        <v>57</v>
      </c>
      <c r="D58" s="8" t="s">
        <v>723</v>
      </c>
      <c r="E58" s="9" t="s">
        <v>724</v>
      </c>
      <c r="F58" s="10">
        <v>2023</v>
      </c>
      <c r="G58" s="8" t="s">
        <v>725</v>
      </c>
      <c r="H58" s="11" t="s">
        <v>726</v>
      </c>
      <c r="I58" s="8" t="s">
        <v>30</v>
      </c>
      <c r="J58" s="1" t="s">
        <v>677</v>
      </c>
    </row>
    <row r="59" spans="1:11" ht="37.5">
      <c r="A59" s="1">
        <v>130</v>
      </c>
      <c r="B59" s="1" t="s">
        <v>673</v>
      </c>
      <c r="C59" s="1">
        <v>58</v>
      </c>
      <c r="D59" s="8" t="s">
        <v>727</v>
      </c>
      <c r="E59" s="9" t="s">
        <v>728</v>
      </c>
      <c r="F59" s="10">
        <v>2023</v>
      </c>
      <c r="G59" s="8" t="s">
        <v>729</v>
      </c>
      <c r="H59" s="11" t="s">
        <v>730</v>
      </c>
      <c r="I59" s="8" t="s">
        <v>30</v>
      </c>
      <c r="J59" s="1" t="s">
        <v>677</v>
      </c>
    </row>
    <row r="60" spans="1:11" ht="25">
      <c r="A60" s="1">
        <v>136</v>
      </c>
      <c r="B60" s="1" t="s">
        <v>673</v>
      </c>
      <c r="C60" s="1">
        <v>59</v>
      </c>
      <c r="D60" s="8" t="s">
        <v>747</v>
      </c>
      <c r="E60" s="9" t="s">
        <v>748</v>
      </c>
      <c r="F60" s="10">
        <v>2023</v>
      </c>
      <c r="G60" s="8" t="s">
        <v>749</v>
      </c>
      <c r="H60" s="11" t="s">
        <v>750</v>
      </c>
      <c r="I60" s="8" t="s">
        <v>30</v>
      </c>
      <c r="J60" s="1" t="s">
        <v>677</v>
      </c>
    </row>
    <row r="61" spans="1:11" ht="25">
      <c r="A61" s="1">
        <v>141</v>
      </c>
      <c r="B61" s="1" t="s">
        <v>673</v>
      </c>
      <c r="C61" s="1">
        <v>60</v>
      </c>
      <c r="D61" s="8" t="s">
        <v>765</v>
      </c>
      <c r="E61" s="9" t="s">
        <v>766</v>
      </c>
      <c r="F61" s="10">
        <v>2022</v>
      </c>
      <c r="G61" s="8" t="s">
        <v>767</v>
      </c>
      <c r="H61" s="11" t="s">
        <v>768</v>
      </c>
      <c r="I61" s="8" t="s">
        <v>30</v>
      </c>
      <c r="J61" s="1" t="s">
        <v>677</v>
      </c>
    </row>
    <row r="62" spans="1:11" ht="37.5">
      <c r="A62" s="1">
        <v>142</v>
      </c>
      <c r="B62" s="1" t="s">
        <v>673</v>
      </c>
      <c r="C62" s="1">
        <v>61</v>
      </c>
      <c r="D62" s="8" t="s">
        <v>769</v>
      </c>
      <c r="E62" s="9" t="s">
        <v>770</v>
      </c>
      <c r="F62" s="10">
        <v>2022</v>
      </c>
      <c r="G62" s="8" t="s">
        <v>771</v>
      </c>
      <c r="H62" s="11" t="s">
        <v>772</v>
      </c>
      <c r="I62" s="8" t="s">
        <v>30</v>
      </c>
      <c r="J62" s="1" t="s">
        <v>677</v>
      </c>
    </row>
    <row r="63" spans="1:11" ht="25">
      <c r="A63" s="1">
        <v>143</v>
      </c>
      <c r="B63" s="1" t="s">
        <v>673</v>
      </c>
      <c r="C63" s="1">
        <v>62</v>
      </c>
      <c r="D63" s="8" t="s">
        <v>773</v>
      </c>
      <c r="E63" s="9" t="s">
        <v>774</v>
      </c>
      <c r="F63" s="10">
        <v>2023</v>
      </c>
      <c r="G63" s="8" t="s">
        <v>775</v>
      </c>
      <c r="H63" s="11" t="s">
        <v>776</v>
      </c>
      <c r="I63" s="8" t="s">
        <v>30</v>
      </c>
      <c r="J63" s="1" t="s">
        <v>677</v>
      </c>
    </row>
    <row r="64" spans="1:11" ht="37.5">
      <c r="A64" s="1">
        <v>152</v>
      </c>
      <c r="B64" s="1" t="s">
        <v>673</v>
      </c>
      <c r="C64" s="1">
        <v>63</v>
      </c>
      <c r="D64" s="8" t="s">
        <v>805</v>
      </c>
      <c r="E64" s="9" t="s">
        <v>806</v>
      </c>
      <c r="F64" s="10">
        <v>2024</v>
      </c>
      <c r="G64" s="8" t="s">
        <v>808</v>
      </c>
      <c r="H64" s="11" t="s">
        <v>809</v>
      </c>
      <c r="I64" s="8" t="s">
        <v>30</v>
      </c>
      <c r="J64" s="1" t="s">
        <v>677</v>
      </c>
    </row>
    <row r="65" spans="1:10" ht="37.5">
      <c r="A65" s="1">
        <v>153</v>
      </c>
      <c r="B65" s="1" t="s">
        <v>673</v>
      </c>
      <c r="C65" s="1">
        <v>64</v>
      </c>
      <c r="D65" s="8" t="s">
        <v>810</v>
      </c>
      <c r="E65" s="9" t="s">
        <v>811</v>
      </c>
      <c r="F65" s="10">
        <v>2023</v>
      </c>
      <c r="G65" s="8" t="s">
        <v>812</v>
      </c>
      <c r="H65" s="11" t="s">
        <v>813</v>
      </c>
      <c r="I65" s="8" t="s">
        <v>30</v>
      </c>
      <c r="J65" s="1" t="s">
        <v>677</v>
      </c>
    </row>
    <row r="66" spans="1:10" ht="37.5">
      <c r="A66" s="1">
        <v>155</v>
      </c>
      <c r="B66" s="1" t="s">
        <v>673</v>
      </c>
      <c r="C66" s="1">
        <v>65</v>
      </c>
      <c r="D66" s="8" t="s">
        <v>818</v>
      </c>
      <c r="E66" s="9" t="s">
        <v>819</v>
      </c>
      <c r="F66" s="10">
        <v>2023</v>
      </c>
      <c r="G66" s="8" t="s">
        <v>820</v>
      </c>
      <c r="H66" s="11" t="s">
        <v>821</v>
      </c>
      <c r="I66" s="8" t="s">
        <v>30</v>
      </c>
      <c r="J66" s="1" t="s">
        <v>677</v>
      </c>
    </row>
    <row r="67" spans="1:10" ht="25">
      <c r="A67" s="1">
        <v>156</v>
      </c>
      <c r="B67" s="1" t="s">
        <v>673</v>
      </c>
      <c r="C67" s="1">
        <v>66</v>
      </c>
      <c r="D67" s="8" t="s">
        <v>822</v>
      </c>
      <c r="E67" s="9" t="s">
        <v>823</v>
      </c>
      <c r="F67" s="10">
        <v>2023</v>
      </c>
      <c r="G67" s="8" t="s">
        <v>824</v>
      </c>
      <c r="H67" s="11" t="s">
        <v>825</v>
      </c>
      <c r="I67" s="8" t="s">
        <v>30</v>
      </c>
      <c r="J67" s="1" t="s">
        <v>677</v>
      </c>
    </row>
    <row r="68" spans="1:10" ht="25">
      <c r="A68" s="1">
        <v>161</v>
      </c>
      <c r="B68" s="1" t="s">
        <v>673</v>
      </c>
      <c r="C68" s="1">
        <v>67</v>
      </c>
      <c r="D68" s="8" t="s">
        <v>840</v>
      </c>
      <c r="E68" s="9" t="s">
        <v>841</v>
      </c>
      <c r="F68" s="10">
        <v>2022</v>
      </c>
      <c r="G68" s="8" t="s">
        <v>842</v>
      </c>
      <c r="H68" s="11" t="s">
        <v>843</v>
      </c>
      <c r="I68" s="8" t="s">
        <v>30</v>
      </c>
      <c r="J68" s="1" t="s">
        <v>677</v>
      </c>
    </row>
    <row r="69" spans="1:10" ht="25">
      <c r="A69" s="1">
        <v>162</v>
      </c>
      <c r="B69" s="1" t="s">
        <v>673</v>
      </c>
      <c r="C69" s="1">
        <v>68</v>
      </c>
      <c r="D69" s="8" t="s">
        <v>844</v>
      </c>
      <c r="E69" s="9" t="s">
        <v>845</v>
      </c>
      <c r="F69" s="10">
        <v>2024</v>
      </c>
      <c r="G69" s="8" t="s">
        <v>846</v>
      </c>
      <c r="H69" s="11" t="s">
        <v>847</v>
      </c>
      <c r="I69" s="8" t="s">
        <v>30</v>
      </c>
      <c r="J69" s="1" t="s">
        <v>677</v>
      </c>
    </row>
    <row r="70" spans="1:10" ht="25">
      <c r="A70" s="1">
        <v>163</v>
      </c>
      <c r="B70" s="1" t="s">
        <v>673</v>
      </c>
      <c r="C70" s="1">
        <v>69</v>
      </c>
      <c r="D70" s="8" t="s">
        <v>848</v>
      </c>
      <c r="E70" s="9" t="s">
        <v>849</v>
      </c>
      <c r="F70" s="10">
        <v>2024</v>
      </c>
      <c r="G70" s="8" t="s">
        <v>850</v>
      </c>
      <c r="H70" s="11" t="s">
        <v>851</v>
      </c>
      <c r="I70" s="8" t="s">
        <v>30</v>
      </c>
      <c r="J70" s="1" t="s">
        <v>677</v>
      </c>
    </row>
    <row r="71" spans="1:10" ht="37.5">
      <c r="A71" s="1">
        <v>165</v>
      </c>
      <c r="B71" s="1" t="s">
        <v>673</v>
      </c>
      <c r="C71" s="1">
        <v>70</v>
      </c>
      <c r="D71" s="8" t="s">
        <v>855</v>
      </c>
      <c r="E71" s="9" t="s">
        <v>856</v>
      </c>
      <c r="F71" s="10">
        <v>2022</v>
      </c>
      <c r="G71" s="8" t="s">
        <v>857</v>
      </c>
      <c r="H71" s="11" t="s">
        <v>858</v>
      </c>
      <c r="I71" s="8" t="s">
        <v>30</v>
      </c>
      <c r="J71" s="1" t="s">
        <v>677</v>
      </c>
    </row>
    <row r="72" spans="1:10" ht="25">
      <c r="A72" s="1">
        <v>168</v>
      </c>
      <c r="B72" s="1" t="s">
        <v>673</v>
      </c>
      <c r="C72" s="1">
        <v>71</v>
      </c>
      <c r="D72" s="8" t="s">
        <v>865</v>
      </c>
      <c r="E72" s="9" t="s">
        <v>866</v>
      </c>
      <c r="F72" s="10">
        <v>2024</v>
      </c>
      <c r="G72" s="8" t="s">
        <v>868</v>
      </c>
      <c r="H72" s="11" t="s">
        <v>869</v>
      </c>
      <c r="I72" s="8" t="s">
        <v>30</v>
      </c>
      <c r="J72" s="1" t="s">
        <v>677</v>
      </c>
    </row>
    <row r="73" spans="1:10" ht="37.5">
      <c r="A73" s="1">
        <v>170</v>
      </c>
      <c r="B73" s="1" t="s">
        <v>673</v>
      </c>
      <c r="C73" s="1">
        <v>72</v>
      </c>
      <c r="D73" s="8" t="s">
        <v>873</v>
      </c>
      <c r="E73" s="9" t="s">
        <v>874</v>
      </c>
      <c r="F73" s="10">
        <v>2023</v>
      </c>
      <c r="G73" s="8" t="s">
        <v>875</v>
      </c>
      <c r="H73" s="11" t="s">
        <v>876</v>
      </c>
      <c r="I73" s="8" t="s">
        <v>30</v>
      </c>
      <c r="J73" s="1" t="s">
        <v>677</v>
      </c>
    </row>
    <row r="74" spans="1:10" ht="25">
      <c r="A74" s="1">
        <v>171</v>
      </c>
      <c r="B74" s="1" t="s">
        <v>673</v>
      </c>
      <c r="C74" s="1">
        <v>73</v>
      </c>
      <c r="D74" s="8" t="s">
        <v>877</v>
      </c>
      <c r="E74" s="9" t="s">
        <v>878</v>
      </c>
      <c r="F74" s="10">
        <v>2023</v>
      </c>
      <c r="G74" s="8" t="s">
        <v>879</v>
      </c>
      <c r="H74" s="11" t="s">
        <v>880</v>
      </c>
      <c r="I74" s="8" t="s">
        <v>30</v>
      </c>
      <c r="J74" s="1" t="s">
        <v>677</v>
      </c>
    </row>
    <row r="75" spans="1:10" ht="25">
      <c r="A75" s="1">
        <v>172</v>
      </c>
      <c r="B75" s="1" t="s">
        <v>673</v>
      </c>
      <c r="C75" s="1">
        <v>74</v>
      </c>
      <c r="D75" s="8" t="s">
        <v>881</v>
      </c>
      <c r="E75" s="9" t="s">
        <v>882</v>
      </c>
      <c r="F75" s="10">
        <v>2024</v>
      </c>
      <c r="G75" s="8" t="s">
        <v>883</v>
      </c>
      <c r="H75" s="11" t="s">
        <v>884</v>
      </c>
      <c r="I75" s="8" t="s">
        <v>30</v>
      </c>
      <c r="J75" s="1" t="s">
        <v>677</v>
      </c>
    </row>
    <row r="76" spans="1:10" ht="25">
      <c r="A76" s="1">
        <v>173</v>
      </c>
      <c r="B76" s="1" t="s">
        <v>673</v>
      </c>
      <c r="C76" s="1">
        <v>75</v>
      </c>
      <c r="D76" s="8" t="s">
        <v>885</v>
      </c>
      <c r="E76" s="9" t="s">
        <v>886</v>
      </c>
      <c r="F76" s="10">
        <v>2022</v>
      </c>
      <c r="G76" s="8" t="s">
        <v>887</v>
      </c>
      <c r="H76" s="11" t="s">
        <v>888</v>
      </c>
      <c r="I76" s="8" t="s">
        <v>30</v>
      </c>
      <c r="J76" s="1" t="s">
        <v>677</v>
      </c>
    </row>
    <row r="77" spans="1:10" ht="37.5">
      <c r="A77" s="1">
        <v>175</v>
      </c>
      <c r="B77" s="1" t="s">
        <v>673</v>
      </c>
      <c r="C77" s="1">
        <v>76</v>
      </c>
      <c r="D77" s="8" t="s">
        <v>891</v>
      </c>
      <c r="E77" s="9" t="s">
        <v>892</v>
      </c>
      <c r="F77" s="10">
        <v>2022</v>
      </c>
      <c r="G77" s="8" t="s">
        <v>893</v>
      </c>
      <c r="H77" s="11" t="s">
        <v>894</v>
      </c>
      <c r="I77" s="8" t="s">
        <v>30</v>
      </c>
      <c r="J77" s="1" t="s">
        <v>677</v>
      </c>
    </row>
    <row r="78" spans="1:10" ht="25">
      <c r="A78" s="1">
        <v>176</v>
      </c>
      <c r="B78" s="1" t="s">
        <v>673</v>
      </c>
      <c r="C78" s="1">
        <v>77</v>
      </c>
      <c r="D78" s="8" t="s">
        <v>895</v>
      </c>
      <c r="E78" s="9" t="s">
        <v>896</v>
      </c>
      <c r="F78" s="10">
        <v>2023</v>
      </c>
      <c r="G78" s="8" t="s">
        <v>897</v>
      </c>
      <c r="H78" s="11" t="s">
        <v>898</v>
      </c>
      <c r="I78" s="8" t="s">
        <v>30</v>
      </c>
      <c r="J78" s="1" t="s">
        <v>677</v>
      </c>
    </row>
    <row r="79" spans="1:10" ht="25">
      <c r="A79" s="1">
        <v>177</v>
      </c>
      <c r="B79" s="1" t="s">
        <v>673</v>
      </c>
      <c r="C79" s="1">
        <v>78</v>
      </c>
      <c r="D79" s="8" t="s">
        <v>899</v>
      </c>
      <c r="E79" s="9" t="s">
        <v>900</v>
      </c>
      <c r="F79" s="10">
        <v>2024</v>
      </c>
      <c r="G79" s="8" t="s">
        <v>902</v>
      </c>
      <c r="H79" s="11" t="s">
        <v>903</v>
      </c>
      <c r="I79" s="8" t="s">
        <v>30</v>
      </c>
      <c r="J79" s="1" t="s">
        <v>677</v>
      </c>
    </row>
    <row r="80" spans="1:10" ht="25">
      <c r="A80" s="1">
        <v>180</v>
      </c>
      <c r="B80" s="1" t="s">
        <v>673</v>
      </c>
      <c r="C80" s="1">
        <v>79</v>
      </c>
      <c r="D80" s="8" t="s">
        <v>911</v>
      </c>
      <c r="E80" s="9" t="s">
        <v>912</v>
      </c>
      <c r="F80" s="10">
        <v>2023</v>
      </c>
      <c r="G80" s="8" t="s">
        <v>914</v>
      </c>
      <c r="H80" s="11" t="s">
        <v>915</v>
      </c>
      <c r="I80" s="8" t="s">
        <v>30</v>
      </c>
      <c r="J80" s="1" t="s">
        <v>677</v>
      </c>
    </row>
    <row r="81" spans="1:10" ht="12.5">
      <c r="A81" s="1">
        <v>183</v>
      </c>
      <c r="B81" s="1" t="s">
        <v>673</v>
      </c>
      <c r="C81" s="1">
        <v>80</v>
      </c>
      <c r="D81" s="8" t="s">
        <v>922</v>
      </c>
      <c r="E81" s="9" t="s">
        <v>923</v>
      </c>
      <c r="F81" s="10">
        <v>2024</v>
      </c>
      <c r="G81" s="8" t="s">
        <v>925</v>
      </c>
      <c r="H81" s="11" t="s">
        <v>926</v>
      </c>
      <c r="I81" s="8" t="s">
        <v>30</v>
      </c>
      <c r="J81" s="1" t="s">
        <v>677</v>
      </c>
    </row>
    <row r="82" spans="1:10" ht="25">
      <c r="A82" s="1">
        <v>184</v>
      </c>
      <c r="B82" s="1" t="s">
        <v>673</v>
      </c>
      <c r="C82" s="1">
        <v>81</v>
      </c>
      <c r="D82" s="8" t="s">
        <v>927</v>
      </c>
      <c r="E82" s="9" t="s">
        <v>928</v>
      </c>
      <c r="F82" s="10">
        <v>2022</v>
      </c>
      <c r="G82" s="8" t="s">
        <v>929</v>
      </c>
      <c r="H82" s="11" t="s">
        <v>930</v>
      </c>
      <c r="I82" s="8" t="s">
        <v>30</v>
      </c>
      <c r="J82" s="1" t="s">
        <v>677</v>
      </c>
    </row>
    <row r="83" spans="1:10" ht="37.5">
      <c r="A83" s="1">
        <v>185</v>
      </c>
      <c r="B83" s="1" t="s">
        <v>673</v>
      </c>
      <c r="C83" s="1">
        <v>82</v>
      </c>
      <c r="D83" s="8" t="s">
        <v>931</v>
      </c>
      <c r="E83" s="9" t="s">
        <v>932</v>
      </c>
      <c r="F83" s="10">
        <v>2022</v>
      </c>
      <c r="G83" s="8" t="s">
        <v>933</v>
      </c>
      <c r="H83" s="11" t="s">
        <v>934</v>
      </c>
      <c r="I83" s="8" t="s">
        <v>30</v>
      </c>
      <c r="J83" s="1" t="s">
        <v>677</v>
      </c>
    </row>
    <row r="84" spans="1:10" ht="37.5">
      <c r="A84" s="1">
        <v>188</v>
      </c>
      <c r="B84" s="1" t="s">
        <v>673</v>
      </c>
      <c r="C84" s="1">
        <v>83</v>
      </c>
      <c r="D84" s="8" t="s">
        <v>942</v>
      </c>
      <c r="E84" s="9" t="s">
        <v>943</v>
      </c>
      <c r="F84" s="10">
        <v>2024</v>
      </c>
      <c r="G84" s="8" t="s">
        <v>944</v>
      </c>
      <c r="H84" s="11" t="s">
        <v>945</v>
      </c>
      <c r="I84" s="8" t="s">
        <v>30</v>
      </c>
      <c r="J84" s="1" t="s">
        <v>677</v>
      </c>
    </row>
    <row r="85" spans="1:10" ht="12.5">
      <c r="A85" s="1">
        <v>189</v>
      </c>
      <c r="B85" s="1" t="s">
        <v>673</v>
      </c>
      <c r="C85" s="1">
        <v>84</v>
      </c>
      <c r="D85" s="8" t="s">
        <v>946</v>
      </c>
      <c r="E85" s="9" t="s">
        <v>947</v>
      </c>
      <c r="F85" s="10">
        <v>2022</v>
      </c>
      <c r="G85" s="8" t="s">
        <v>948</v>
      </c>
      <c r="H85" s="11" t="s">
        <v>949</v>
      </c>
      <c r="I85" s="8" t="s">
        <v>30</v>
      </c>
      <c r="J85" s="1" t="s">
        <v>677</v>
      </c>
    </row>
    <row r="86" spans="1:10" ht="25">
      <c r="A86" s="1">
        <v>190</v>
      </c>
      <c r="B86" s="1" t="s">
        <v>673</v>
      </c>
      <c r="C86" s="1">
        <v>85</v>
      </c>
      <c r="D86" s="8" t="s">
        <v>950</v>
      </c>
      <c r="E86" s="9" t="s">
        <v>951</v>
      </c>
      <c r="F86" s="10">
        <v>2023</v>
      </c>
      <c r="G86" s="8" t="s">
        <v>952</v>
      </c>
      <c r="H86" s="11" t="s">
        <v>953</v>
      </c>
      <c r="I86" s="8" t="s">
        <v>30</v>
      </c>
      <c r="J86" s="1" t="s">
        <v>677</v>
      </c>
    </row>
    <row r="87" spans="1:10" ht="25">
      <c r="A87" s="1">
        <v>191</v>
      </c>
      <c r="B87" s="1" t="s">
        <v>673</v>
      </c>
      <c r="C87" s="1">
        <v>86</v>
      </c>
      <c r="D87" s="8" t="s">
        <v>954</v>
      </c>
      <c r="E87" s="9" t="s">
        <v>955</v>
      </c>
      <c r="F87" s="10">
        <v>2023</v>
      </c>
      <c r="G87" s="8" t="s">
        <v>956</v>
      </c>
      <c r="H87" s="11" t="s">
        <v>957</v>
      </c>
      <c r="I87" s="8" t="s">
        <v>30</v>
      </c>
      <c r="J87" s="1" t="s">
        <v>677</v>
      </c>
    </row>
    <row r="88" spans="1:10" ht="25">
      <c r="A88" s="1">
        <v>192</v>
      </c>
      <c r="B88" s="1" t="s">
        <v>673</v>
      </c>
      <c r="C88" s="1">
        <v>87</v>
      </c>
      <c r="D88" s="8" t="s">
        <v>958</v>
      </c>
      <c r="E88" s="9" t="s">
        <v>959</v>
      </c>
      <c r="F88" s="10">
        <v>2023</v>
      </c>
      <c r="G88" s="8" t="s">
        <v>960</v>
      </c>
      <c r="H88" s="11" t="s">
        <v>961</v>
      </c>
      <c r="I88" s="8" t="s">
        <v>30</v>
      </c>
      <c r="J88" s="1" t="s">
        <v>677</v>
      </c>
    </row>
    <row r="89" spans="1:10" ht="25">
      <c r="A89" s="1">
        <v>196</v>
      </c>
      <c r="B89" s="1" t="s">
        <v>673</v>
      </c>
      <c r="C89" s="1">
        <v>88</v>
      </c>
      <c r="D89" s="8" t="s">
        <v>974</v>
      </c>
      <c r="E89" s="9" t="s">
        <v>975</v>
      </c>
      <c r="F89" s="10">
        <v>2024</v>
      </c>
      <c r="G89" s="8" t="s">
        <v>976</v>
      </c>
      <c r="H89" s="11" t="s">
        <v>977</v>
      </c>
      <c r="I89" s="8" t="s">
        <v>30</v>
      </c>
      <c r="J89" s="1" t="s">
        <v>677</v>
      </c>
    </row>
    <row r="90" spans="1:10" ht="12.5">
      <c r="A90" s="1">
        <v>197</v>
      </c>
      <c r="B90" s="1" t="s">
        <v>673</v>
      </c>
      <c r="C90" s="1">
        <v>89</v>
      </c>
      <c r="D90" s="8" t="s">
        <v>978</v>
      </c>
      <c r="E90" s="9" t="s">
        <v>979</v>
      </c>
      <c r="F90" s="10">
        <v>2024</v>
      </c>
      <c r="G90" s="8" t="s">
        <v>980</v>
      </c>
      <c r="H90" s="11" t="s">
        <v>981</v>
      </c>
      <c r="I90" s="8" t="s">
        <v>30</v>
      </c>
      <c r="J90" s="1" t="s">
        <v>677</v>
      </c>
    </row>
    <row r="91" spans="1:10" ht="25">
      <c r="A91" s="1">
        <v>200</v>
      </c>
      <c r="B91" s="1" t="s">
        <v>673</v>
      </c>
      <c r="C91" s="1">
        <v>90</v>
      </c>
      <c r="D91" s="8" t="s">
        <v>990</v>
      </c>
      <c r="E91" s="9" t="s">
        <v>991</v>
      </c>
      <c r="F91" s="10">
        <v>2024</v>
      </c>
      <c r="G91" s="8" t="s">
        <v>992</v>
      </c>
      <c r="H91" s="11" t="s">
        <v>993</v>
      </c>
      <c r="I91" s="8" t="s">
        <v>30</v>
      </c>
      <c r="J91" s="1" t="s">
        <v>677</v>
      </c>
    </row>
    <row r="92" spans="1:10" ht="25">
      <c r="A92" s="1">
        <v>201</v>
      </c>
      <c r="B92" s="1" t="s">
        <v>673</v>
      </c>
      <c r="C92" s="1">
        <v>91</v>
      </c>
      <c r="D92" s="8" t="s">
        <v>994</v>
      </c>
      <c r="E92" s="9" t="s">
        <v>995</v>
      </c>
      <c r="F92" s="10">
        <v>2023</v>
      </c>
      <c r="G92" s="8" t="s">
        <v>996</v>
      </c>
      <c r="H92" s="11" t="s">
        <v>997</v>
      </c>
      <c r="I92" s="8" t="s">
        <v>30</v>
      </c>
      <c r="J92" s="1" t="s">
        <v>677</v>
      </c>
    </row>
    <row r="93" spans="1:10" ht="12.5">
      <c r="A93" s="1">
        <v>202</v>
      </c>
      <c r="B93" s="1" t="s">
        <v>673</v>
      </c>
      <c r="C93" s="1">
        <v>92</v>
      </c>
      <c r="D93" s="8" t="s">
        <v>998</v>
      </c>
      <c r="E93" s="9" t="s">
        <v>999</v>
      </c>
      <c r="F93" s="10">
        <v>2023</v>
      </c>
      <c r="G93" s="8" t="s">
        <v>1000</v>
      </c>
      <c r="H93" s="11" t="s">
        <v>1001</v>
      </c>
      <c r="I93" s="8" t="s">
        <v>30</v>
      </c>
      <c r="J93" s="1" t="s">
        <v>677</v>
      </c>
    </row>
    <row r="94" spans="1:10" ht="25">
      <c r="A94" s="1">
        <v>204</v>
      </c>
      <c r="B94" s="1" t="s">
        <v>673</v>
      </c>
      <c r="C94" s="1">
        <v>93</v>
      </c>
      <c r="D94" s="8" t="s">
        <v>1005</v>
      </c>
      <c r="E94" s="9" t="s">
        <v>1006</v>
      </c>
      <c r="F94" s="10">
        <v>2024</v>
      </c>
      <c r="G94" s="8" t="s">
        <v>1007</v>
      </c>
      <c r="H94" s="11" t="s">
        <v>1008</v>
      </c>
      <c r="I94" s="8" t="s">
        <v>30</v>
      </c>
      <c r="J94" s="1" t="s">
        <v>677</v>
      </c>
    </row>
    <row r="95" spans="1:10" ht="25">
      <c r="A95" s="1">
        <v>205</v>
      </c>
      <c r="B95" s="1" t="s">
        <v>673</v>
      </c>
      <c r="C95" s="1">
        <v>94</v>
      </c>
      <c r="D95" s="8" t="s">
        <v>1009</v>
      </c>
      <c r="E95" s="9" t="s">
        <v>1010</v>
      </c>
      <c r="F95" s="10">
        <v>2023</v>
      </c>
      <c r="G95" s="8" t="s">
        <v>1011</v>
      </c>
      <c r="H95" s="11" t="s">
        <v>1012</v>
      </c>
      <c r="I95" s="8" t="s">
        <v>30</v>
      </c>
      <c r="J95" s="1" t="s">
        <v>677</v>
      </c>
    </row>
    <row r="96" spans="1:10" ht="37.5">
      <c r="A96" s="1">
        <v>206</v>
      </c>
      <c r="B96" s="1" t="s">
        <v>673</v>
      </c>
      <c r="C96" s="1">
        <v>95</v>
      </c>
      <c r="D96" s="8" t="s">
        <v>1013</v>
      </c>
      <c r="E96" s="9" t="s">
        <v>1014</v>
      </c>
      <c r="F96" s="10">
        <v>2022</v>
      </c>
      <c r="G96" s="8" t="s">
        <v>1015</v>
      </c>
      <c r="H96" s="11" t="s">
        <v>1016</v>
      </c>
      <c r="I96" s="8" t="s">
        <v>30</v>
      </c>
      <c r="J96" s="1" t="s">
        <v>677</v>
      </c>
    </row>
    <row r="97" spans="1:10" ht="25">
      <c r="A97" s="1">
        <v>208</v>
      </c>
      <c r="B97" s="1" t="s">
        <v>673</v>
      </c>
      <c r="C97" s="1">
        <v>96</v>
      </c>
      <c r="D97" s="8" t="s">
        <v>1020</v>
      </c>
      <c r="E97" s="9" t="s">
        <v>1021</v>
      </c>
      <c r="F97" s="10">
        <v>2022</v>
      </c>
      <c r="G97" s="8" t="s">
        <v>1022</v>
      </c>
      <c r="H97" s="11" t="s">
        <v>1023</v>
      </c>
      <c r="I97" s="8" t="s">
        <v>30</v>
      </c>
      <c r="J97" s="1" t="s">
        <v>677</v>
      </c>
    </row>
    <row r="98" spans="1:10" ht="25">
      <c r="A98" s="1">
        <v>209</v>
      </c>
      <c r="B98" s="1" t="s">
        <v>673</v>
      </c>
      <c r="C98" s="1">
        <v>97</v>
      </c>
      <c r="D98" s="8" t="s">
        <v>1024</v>
      </c>
      <c r="E98" s="9" t="s">
        <v>1025</v>
      </c>
      <c r="F98" s="10">
        <v>2023</v>
      </c>
      <c r="G98" s="8" t="s">
        <v>1026</v>
      </c>
      <c r="H98" s="11" t="s">
        <v>1027</v>
      </c>
      <c r="I98" s="8" t="s">
        <v>30</v>
      </c>
      <c r="J98" s="1" t="s">
        <v>677</v>
      </c>
    </row>
    <row r="99" spans="1:10" ht="37.5">
      <c r="A99" s="1">
        <v>210</v>
      </c>
      <c r="B99" s="1" t="s">
        <v>673</v>
      </c>
      <c r="C99" s="1">
        <v>98</v>
      </c>
      <c r="D99" s="8" t="s">
        <v>1028</v>
      </c>
      <c r="E99" s="9" t="s">
        <v>1029</v>
      </c>
      <c r="F99" s="10">
        <v>2024</v>
      </c>
      <c r="G99" s="8" t="s">
        <v>1030</v>
      </c>
      <c r="H99" s="11" t="s">
        <v>1031</v>
      </c>
      <c r="I99" s="8" t="s">
        <v>30</v>
      </c>
      <c r="J99" s="1" t="s">
        <v>677</v>
      </c>
    </row>
    <row r="100" spans="1:10" ht="25">
      <c r="A100" s="1">
        <v>213</v>
      </c>
      <c r="B100" s="1" t="s">
        <v>673</v>
      </c>
      <c r="C100" s="1">
        <v>99</v>
      </c>
      <c r="D100" s="8" t="s">
        <v>1040</v>
      </c>
      <c r="E100" s="9" t="s">
        <v>1041</v>
      </c>
      <c r="F100" s="10">
        <v>2023</v>
      </c>
      <c r="G100" s="8" t="s">
        <v>1042</v>
      </c>
      <c r="H100" s="11" t="s">
        <v>1043</v>
      </c>
      <c r="I100" s="8" t="s">
        <v>30</v>
      </c>
      <c r="J100" s="1" t="s">
        <v>677</v>
      </c>
    </row>
    <row r="101" spans="1:10" ht="25">
      <c r="A101" s="1">
        <v>214</v>
      </c>
      <c r="B101" s="1" t="s">
        <v>673</v>
      </c>
      <c r="C101" s="1">
        <v>100</v>
      </c>
      <c r="D101" s="8" t="s">
        <v>1044</v>
      </c>
      <c r="E101" s="9" t="s">
        <v>1045</v>
      </c>
      <c r="F101" s="10">
        <v>2024</v>
      </c>
      <c r="G101" s="8" t="s">
        <v>1047</v>
      </c>
      <c r="H101" s="11" t="s">
        <v>1048</v>
      </c>
      <c r="I101" s="8" t="s">
        <v>30</v>
      </c>
      <c r="J101" s="1" t="s">
        <v>677</v>
      </c>
    </row>
    <row r="102" spans="1:10" ht="25">
      <c r="A102" s="1">
        <v>220</v>
      </c>
      <c r="B102" s="1" t="s">
        <v>673</v>
      </c>
      <c r="C102" s="1">
        <v>101</v>
      </c>
      <c r="D102" s="8" t="s">
        <v>1066</v>
      </c>
      <c r="E102" s="9" t="s">
        <v>1067</v>
      </c>
      <c r="F102" s="10">
        <v>2022</v>
      </c>
      <c r="G102" s="8" t="s">
        <v>1068</v>
      </c>
      <c r="H102" s="11" t="s">
        <v>1069</v>
      </c>
      <c r="I102" s="8" t="s">
        <v>30</v>
      </c>
      <c r="J102" s="1" t="s">
        <v>677</v>
      </c>
    </row>
    <row r="103" spans="1:10" ht="25">
      <c r="A103" s="1">
        <v>221</v>
      </c>
      <c r="B103" s="1" t="s">
        <v>673</v>
      </c>
      <c r="C103" s="1">
        <v>102</v>
      </c>
      <c r="D103" s="8" t="s">
        <v>1070</v>
      </c>
      <c r="E103" s="9" t="s">
        <v>1071</v>
      </c>
      <c r="F103" s="10">
        <v>2024</v>
      </c>
      <c r="G103" s="8" t="s">
        <v>1072</v>
      </c>
      <c r="H103" s="11" t="s">
        <v>1073</v>
      </c>
      <c r="I103" s="8" t="s">
        <v>30</v>
      </c>
      <c r="J103" s="1" t="s">
        <v>677</v>
      </c>
    </row>
    <row r="104" spans="1:10" ht="25">
      <c r="A104" s="1">
        <v>222</v>
      </c>
      <c r="B104" s="1" t="s">
        <v>673</v>
      </c>
      <c r="C104" s="1">
        <v>103</v>
      </c>
      <c r="D104" s="8" t="s">
        <v>1074</v>
      </c>
      <c r="E104" s="9" t="s">
        <v>1075</v>
      </c>
      <c r="F104" s="10">
        <v>2023</v>
      </c>
      <c r="G104" s="8" t="s">
        <v>1077</v>
      </c>
      <c r="H104" s="11" t="s">
        <v>1078</v>
      </c>
      <c r="I104" s="8" t="s">
        <v>30</v>
      </c>
      <c r="J104" s="1" t="s">
        <v>677</v>
      </c>
    </row>
    <row r="105" spans="1:10" ht="37.5">
      <c r="A105" s="1">
        <v>223</v>
      </c>
      <c r="B105" s="1" t="s">
        <v>673</v>
      </c>
      <c r="C105" s="1">
        <v>104</v>
      </c>
      <c r="D105" s="8" t="s">
        <v>1079</v>
      </c>
      <c r="E105" s="9" t="s">
        <v>1080</v>
      </c>
      <c r="F105" s="10">
        <v>2024</v>
      </c>
      <c r="G105" s="8" t="s">
        <v>1081</v>
      </c>
      <c r="H105" s="11" t="s">
        <v>1082</v>
      </c>
      <c r="I105" s="8" t="s">
        <v>30</v>
      </c>
      <c r="J105" s="1" t="s">
        <v>677</v>
      </c>
    </row>
    <row r="106" spans="1:10" ht="25">
      <c r="A106" s="1">
        <v>224</v>
      </c>
      <c r="B106" s="1" t="s">
        <v>673</v>
      </c>
      <c r="C106" s="1">
        <v>105</v>
      </c>
      <c r="D106" s="8" t="s">
        <v>1083</v>
      </c>
      <c r="E106" s="9" t="s">
        <v>1084</v>
      </c>
      <c r="F106" s="10">
        <v>2024</v>
      </c>
      <c r="G106" s="8" t="s">
        <v>1085</v>
      </c>
      <c r="H106" s="11" t="s">
        <v>1086</v>
      </c>
      <c r="I106" s="8" t="s">
        <v>30</v>
      </c>
      <c r="J106" s="1" t="s">
        <v>677</v>
      </c>
    </row>
    <row r="107" spans="1:10" ht="25">
      <c r="A107" s="1">
        <v>225</v>
      </c>
      <c r="B107" s="1" t="s">
        <v>673</v>
      </c>
      <c r="C107" s="1">
        <v>106</v>
      </c>
      <c r="D107" s="8" t="s">
        <v>1087</v>
      </c>
      <c r="E107" s="9" t="s">
        <v>1088</v>
      </c>
      <c r="F107" s="10">
        <v>2023</v>
      </c>
      <c r="G107" s="8" t="s">
        <v>1089</v>
      </c>
      <c r="H107" s="11" t="s">
        <v>1090</v>
      </c>
      <c r="I107" s="8" t="s">
        <v>30</v>
      </c>
      <c r="J107" s="1" t="s">
        <v>677</v>
      </c>
    </row>
    <row r="108" spans="1:10" ht="25">
      <c r="A108" s="1">
        <v>227</v>
      </c>
      <c r="B108" s="1" t="s">
        <v>673</v>
      </c>
      <c r="C108" s="1">
        <v>107</v>
      </c>
      <c r="D108" s="8" t="s">
        <v>1095</v>
      </c>
      <c r="E108" s="9" t="s">
        <v>1096</v>
      </c>
      <c r="F108" s="10">
        <v>2023</v>
      </c>
      <c r="G108" s="8" t="s">
        <v>1097</v>
      </c>
      <c r="H108" s="11" t="s">
        <v>1098</v>
      </c>
      <c r="I108" s="8" t="s">
        <v>30</v>
      </c>
      <c r="J108" s="1" t="s">
        <v>677</v>
      </c>
    </row>
    <row r="109" spans="1:10" ht="37.5">
      <c r="A109" s="1">
        <v>229</v>
      </c>
      <c r="B109" s="1" t="s">
        <v>673</v>
      </c>
      <c r="C109" s="1">
        <v>108</v>
      </c>
      <c r="D109" s="8" t="s">
        <v>1103</v>
      </c>
      <c r="E109" s="9" t="s">
        <v>1104</v>
      </c>
      <c r="F109" s="10">
        <v>2022</v>
      </c>
      <c r="G109" s="8" t="s">
        <v>1105</v>
      </c>
      <c r="H109" s="11" t="s">
        <v>1106</v>
      </c>
      <c r="I109" s="8" t="s">
        <v>30</v>
      </c>
      <c r="J109" s="1" t="s">
        <v>677</v>
      </c>
    </row>
    <row r="110" spans="1:10" ht="12.5">
      <c r="A110" s="1">
        <v>230</v>
      </c>
      <c r="B110" s="1" t="s">
        <v>673</v>
      </c>
      <c r="C110" s="1">
        <v>109</v>
      </c>
      <c r="D110" s="8" t="s">
        <v>1107</v>
      </c>
      <c r="E110" s="9" t="s">
        <v>1108</v>
      </c>
      <c r="F110" s="10">
        <v>2022</v>
      </c>
      <c r="G110" s="8" t="s">
        <v>1109</v>
      </c>
      <c r="H110" s="11" t="s">
        <v>1110</v>
      </c>
      <c r="I110" s="8" t="s">
        <v>30</v>
      </c>
      <c r="J110" s="1" t="s">
        <v>677</v>
      </c>
    </row>
    <row r="111" spans="1:10" ht="37.5">
      <c r="A111" s="1">
        <v>231</v>
      </c>
      <c r="B111" s="1" t="s">
        <v>673</v>
      </c>
      <c r="C111" s="1">
        <v>110</v>
      </c>
      <c r="D111" s="8" t="s">
        <v>1111</v>
      </c>
      <c r="E111" s="9" t="s">
        <v>1112</v>
      </c>
      <c r="F111" s="10">
        <v>2022</v>
      </c>
      <c r="G111" s="8" t="s">
        <v>1113</v>
      </c>
      <c r="H111" s="11" t="s">
        <v>1114</v>
      </c>
      <c r="I111" s="8" t="s">
        <v>30</v>
      </c>
      <c r="J111" s="1" t="s">
        <v>677</v>
      </c>
    </row>
    <row r="112" spans="1:10" ht="25">
      <c r="A112" s="1">
        <v>233</v>
      </c>
      <c r="B112" s="1" t="s">
        <v>673</v>
      </c>
      <c r="C112" s="1">
        <v>111</v>
      </c>
      <c r="D112" s="8" t="s">
        <v>1119</v>
      </c>
      <c r="E112" s="9" t="s">
        <v>1120</v>
      </c>
      <c r="F112" s="10">
        <v>2024</v>
      </c>
      <c r="G112" s="8" t="s">
        <v>1121</v>
      </c>
      <c r="H112" s="11" t="s">
        <v>1122</v>
      </c>
      <c r="I112" s="8" t="s">
        <v>30</v>
      </c>
      <c r="J112" s="1" t="s">
        <v>677</v>
      </c>
    </row>
    <row r="113" spans="1:10" ht="25">
      <c r="A113" s="1">
        <v>234</v>
      </c>
      <c r="B113" s="1" t="s">
        <v>673</v>
      </c>
      <c r="C113" s="1">
        <v>112</v>
      </c>
      <c r="D113" s="8" t="s">
        <v>1123</v>
      </c>
      <c r="E113" s="9" t="s">
        <v>1124</v>
      </c>
      <c r="F113" s="10">
        <v>2023</v>
      </c>
      <c r="G113" s="8" t="s">
        <v>1125</v>
      </c>
      <c r="H113" s="11" t="s">
        <v>1126</v>
      </c>
      <c r="I113" s="8" t="s">
        <v>30</v>
      </c>
      <c r="J113" s="1" t="s">
        <v>677</v>
      </c>
    </row>
    <row r="114" spans="1:10" ht="37.5">
      <c r="A114" s="1">
        <v>235</v>
      </c>
      <c r="B114" s="1" t="s">
        <v>673</v>
      </c>
      <c r="C114" s="1">
        <v>113</v>
      </c>
      <c r="D114" s="8" t="s">
        <v>1127</v>
      </c>
      <c r="E114" s="9" t="s">
        <v>1128</v>
      </c>
      <c r="F114" s="10">
        <v>2022</v>
      </c>
      <c r="G114" s="8" t="s">
        <v>1129</v>
      </c>
      <c r="H114" s="11" t="s">
        <v>1130</v>
      </c>
      <c r="I114" s="8" t="s">
        <v>30</v>
      </c>
      <c r="J114" s="1" t="s">
        <v>677</v>
      </c>
    </row>
    <row r="115" spans="1:10" ht="25">
      <c r="A115" s="1">
        <v>236</v>
      </c>
      <c r="B115" s="1" t="s">
        <v>673</v>
      </c>
      <c r="C115" s="1">
        <v>114</v>
      </c>
      <c r="D115" s="8" t="s">
        <v>1131</v>
      </c>
      <c r="E115" s="9" t="s">
        <v>1132</v>
      </c>
      <c r="F115" s="10">
        <v>2024</v>
      </c>
      <c r="G115" s="8" t="s">
        <v>1133</v>
      </c>
      <c r="H115" s="11" t="s">
        <v>1134</v>
      </c>
      <c r="I115" s="8" t="s">
        <v>30</v>
      </c>
      <c r="J115" s="1" t="s">
        <v>677</v>
      </c>
    </row>
    <row r="116" spans="1:10" ht="25">
      <c r="A116" s="1">
        <v>237</v>
      </c>
      <c r="B116" s="1" t="s">
        <v>673</v>
      </c>
      <c r="C116" s="1">
        <v>115</v>
      </c>
      <c r="D116" s="8" t="s">
        <v>1135</v>
      </c>
      <c r="E116" s="9" t="s">
        <v>1136</v>
      </c>
      <c r="F116" s="10">
        <v>2024</v>
      </c>
      <c r="G116" s="8" t="s">
        <v>1137</v>
      </c>
      <c r="H116" s="11" t="s">
        <v>1138</v>
      </c>
      <c r="I116" s="8" t="s">
        <v>30</v>
      </c>
      <c r="J116" s="1" t="s">
        <v>677</v>
      </c>
    </row>
    <row r="117" spans="1:10" ht="25">
      <c r="A117" s="1">
        <v>238</v>
      </c>
      <c r="B117" s="1" t="s">
        <v>673</v>
      </c>
      <c r="C117" s="1">
        <v>116</v>
      </c>
      <c r="D117" s="8" t="s">
        <v>1139</v>
      </c>
      <c r="E117" s="9" t="s">
        <v>1140</v>
      </c>
      <c r="F117" s="10">
        <v>2023</v>
      </c>
      <c r="G117" s="8" t="s">
        <v>1141</v>
      </c>
      <c r="H117" s="11" t="s">
        <v>1142</v>
      </c>
      <c r="I117" s="8" t="s">
        <v>30</v>
      </c>
      <c r="J117" s="1" t="s">
        <v>677</v>
      </c>
    </row>
    <row r="118" spans="1:10" ht="37.5">
      <c r="A118" s="1">
        <v>239</v>
      </c>
      <c r="B118" s="1" t="s">
        <v>673</v>
      </c>
      <c r="C118" s="1">
        <v>117</v>
      </c>
      <c r="D118" s="8" t="s">
        <v>1143</v>
      </c>
      <c r="E118" s="9" t="s">
        <v>1144</v>
      </c>
      <c r="F118" s="10">
        <v>2023</v>
      </c>
      <c r="G118" s="8" t="s">
        <v>1145</v>
      </c>
      <c r="H118" s="11" t="s">
        <v>1146</v>
      </c>
      <c r="I118" s="8" t="s">
        <v>30</v>
      </c>
      <c r="J118" s="1" t="s">
        <v>677</v>
      </c>
    </row>
    <row r="119" spans="1:10" ht="25">
      <c r="A119" s="1">
        <v>240</v>
      </c>
      <c r="B119" s="1" t="s">
        <v>673</v>
      </c>
      <c r="C119" s="1">
        <v>118</v>
      </c>
      <c r="D119" s="8" t="s">
        <v>1147</v>
      </c>
      <c r="E119" s="9" t="s">
        <v>1148</v>
      </c>
      <c r="F119" s="10">
        <v>2023</v>
      </c>
      <c r="G119" s="8" t="s">
        <v>1149</v>
      </c>
      <c r="H119" s="11" t="s">
        <v>1150</v>
      </c>
      <c r="I119" s="8" t="s">
        <v>30</v>
      </c>
      <c r="J119" s="1" t="s">
        <v>677</v>
      </c>
    </row>
    <row r="120" spans="1:10" ht="25">
      <c r="A120" s="1">
        <v>241</v>
      </c>
      <c r="B120" s="1" t="s">
        <v>673</v>
      </c>
      <c r="C120" s="1">
        <v>119</v>
      </c>
      <c r="D120" s="8" t="s">
        <v>1151</v>
      </c>
      <c r="E120" s="9" t="s">
        <v>1152</v>
      </c>
      <c r="F120" s="10">
        <v>2023</v>
      </c>
      <c r="G120" s="8" t="s">
        <v>1153</v>
      </c>
      <c r="H120" s="11" t="s">
        <v>1154</v>
      </c>
      <c r="I120" s="8" t="s">
        <v>30</v>
      </c>
      <c r="J120" s="1" t="s">
        <v>677</v>
      </c>
    </row>
    <row r="121" spans="1:10" ht="25">
      <c r="A121" s="1">
        <v>242</v>
      </c>
      <c r="B121" s="1" t="s">
        <v>673</v>
      </c>
      <c r="C121" s="1">
        <v>120</v>
      </c>
      <c r="D121" s="8" t="s">
        <v>1155</v>
      </c>
      <c r="E121" s="9" t="s">
        <v>1156</v>
      </c>
      <c r="F121" s="10">
        <v>2023</v>
      </c>
      <c r="G121" s="8" t="s">
        <v>1157</v>
      </c>
      <c r="H121" s="11" t="s">
        <v>1158</v>
      </c>
      <c r="I121" s="8" t="s">
        <v>30</v>
      </c>
      <c r="J121" s="1" t="s">
        <v>677</v>
      </c>
    </row>
    <row r="122" spans="1:10" ht="12.5">
      <c r="A122" s="1">
        <v>243</v>
      </c>
      <c r="B122" s="1" t="s">
        <v>673</v>
      </c>
      <c r="C122" s="1">
        <v>121</v>
      </c>
      <c r="D122" s="8" t="s">
        <v>1159</v>
      </c>
      <c r="E122" s="9" t="s">
        <v>1160</v>
      </c>
      <c r="F122" s="10">
        <v>2022</v>
      </c>
      <c r="G122" s="8" t="s">
        <v>1161</v>
      </c>
      <c r="H122" s="11" t="s">
        <v>1162</v>
      </c>
      <c r="I122" s="8" t="s">
        <v>30</v>
      </c>
      <c r="J122" s="1" t="s">
        <v>677</v>
      </c>
    </row>
    <row r="123" spans="1:10" ht="25">
      <c r="A123" s="1">
        <v>244</v>
      </c>
      <c r="B123" s="1" t="s">
        <v>673</v>
      </c>
      <c r="C123" s="1">
        <v>122</v>
      </c>
      <c r="D123" s="8" t="s">
        <v>1163</v>
      </c>
      <c r="E123" s="9" t="s">
        <v>1164</v>
      </c>
      <c r="F123" s="10">
        <v>2024</v>
      </c>
      <c r="G123" s="8" t="s">
        <v>1165</v>
      </c>
      <c r="H123" s="11" t="s">
        <v>1166</v>
      </c>
      <c r="I123" s="8" t="s">
        <v>30</v>
      </c>
      <c r="J123" s="1" t="s">
        <v>677</v>
      </c>
    </row>
    <row r="124" spans="1:10" ht="37.5">
      <c r="A124" s="1">
        <v>246</v>
      </c>
      <c r="B124" s="1" t="s">
        <v>673</v>
      </c>
      <c r="C124" s="1">
        <v>123</v>
      </c>
      <c r="D124" s="8" t="s">
        <v>1171</v>
      </c>
      <c r="E124" s="9" t="s">
        <v>1172</v>
      </c>
      <c r="F124" s="10">
        <v>2023</v>
      </c>
      <c r="G124" s="8" t="s">
        <v>1173</v>
      </c>
      <c r="H124" s="11" t="s">
        <v>1174</v>
      </c>
      <c r="I124" s="8" t="s">
        <v>30</v>
      </c>
      <c r="J124" s="1" t="s">
        <v>677</v>
      </c>
    </row>
    <row r="125" spans="1:10" ht="25">
      <c r="A125" s="1">
        <v>249</v>
      </c>
      <c r="B125" s="1" t="s">
        <v>673</v>
      </c>
      <c r="C125" s="1">
        <v>124</v>
      </c>
      <c r="D125" s="8" t="s">
        <v>1182</v>
      </c>
      <c r="E125" s="9" t="s">
        <v>1183</v>
      </c>
      <c r="F125" s="10">
        <v>2023</v>
      </c>
      <c r="G125" s="8" t="s">
        <v>1184</v>
      </c>
      <c r="H125" s="11" t="s">
        <v>1185</v>
      </c>
      <c r="I125" s="8" t="s">
        <v>30</v>
      </c>
      <c r="J125" s="1" t="s">
        <v>677</v>
      </c>
    </row>
    <row r="126" spans="1:10" ht="25">
      <c r="A126" s="1">
        <v>250</v>
      </c>
      <c r="B126" s="1" t="s">
        <v>673</v>
      </c>
      <c r="C126" s="1">
        <v>125</v>
      </c>
      <c r="D126" s="8" t="s">
        <v>1186</v>
      </c>
      <c r="E126" s="9" t="s">
        <v>1187</v>
      </c>
      <c r="F126" s="10">
        <v>2022</v>
      </c>
      <c r="G126" s="8" t="s">
        <v>1188</v>
      </c>
      <c r="H126" s="11" t="s">
        <v>1189</v>
      </c>
      <c r="I126" s="8" t="s">
        <v>30</v>
      </c>
      <c r="J126" s="1" t="s">
        <v>677</v>
      </c>
    </row>
    <row r="127" spans="1:10" ht="25">
      <c r="A127" s="1">
        <v>251</v>
      </c>
      <c r="B127" s="1" t="s">
        <v>673</v>
      </c>
      <c r="C127" s="1">
        <v>126</v>
      </c>
      <c r="D127" s="8" t="s">
        <v>1190</v>
      </c>
      <c r="E127" s="9" t="s">
        <v>1191</v>
      </c>
      <c r="F127" s="10">
        <v>2023</v>
      </c>
      <c r="G127" s="8" t="s">
        <v>1192</v>
      </c>
      <c r="H127" s="11" t="s">
        <v>1193</v>
      </c>
      <c r="I127" s="8" t="s">
        <v>30</v>
      </c>
      <c r="J127" s="1" t="s">
        <v>677</v>
      </c>
    </row>
    <row r="128" spans="1:10" ht="25">
      <c r="A128" s="1">
        <v>252</v>
      </c>
      <c r="B128" s="1" t="s">
        <v>673</v>
      </c>
      <c r="C128" s="1">
        <v>127</v>
      </c>
      <c r="D128" s="8" t="s">
        <v>1194</v>
      </c>
      <c r="E128" s="9" t="s">
        <v>1195</v>
      </c>
      <c r="F128" s="10">
        <v>2024</v>
      </c>
      <c r="G128" s="8" t="s">
        <v>1196</v>
      </c>
      <c r="H128" s="11" t="s">
        <v>1197</v>
      </c>
      <c r="I128" s="8" t="s">
        <v>30</v>
      </c>
      <c r="J128" s="1" t="s">
        <v>677</v>
      </c>
    </row>
    <row r="129" spans="1:10" ht="25">
      <c r="A129" s="1">
        <v>256</v>
      </c>
      <c r="B129" s="1" t="s">
        <v>673</v>
      </c>
      <c r="C129" s="1">
        <v>128</v>
      </c>
      <c r="D129" s="8" t="s">
        <v>1208</v>
      </c>
      <c r="E129" s="9" t="s">
        <v>1209</v>
      </c>
      <c r="F129" s="10">
        <v>2023</v>
      </c>
      <c r="G129" s="8" t="s">
        <v>1210</v>
      </c>
      <c r="H129" s="11" t="s">
        <v>1211</v>
      </c>
      <c r="I129" s="8" t="s">
        <v>30</v>
      </c>
      <c r="J129" s="1" t="s">
        <v>677</v>
      </c>
    </row>
    <row r="130" spans="1:10" ht="25">
      <c r="A130" s="1">
        <v>258</v>
      </c>
      <c r="B130" s="1" t="s">
        <v>673</v>
      </c>
      <c r="C130" s="1">
        <v>129</v>
      </c>
      <c r="D130" s="8" t="s">
        <v>1216</v>
      </c>
      <c r="E130" s="9" t="s">
        <v>1217</v>
      </c>
      <c r="F130" s="10">
        <v>2022</v>
      </c>
      <c r="G130" s="8" t="s">
        <v>1218</v>
      </c>
      <c r="H130" s="11" t="s">
        <v>1219</v>
      </c>
      <c r="I130" s="8" t="s">
        <v>30</v>
      </c>
      <c r="J130" s="1" t="s">
        <v>677</v>
      </c>
    </row>
    <row r="131" spans="1:10" ht="25">
      <c r="A131" s="1">
        <v>260</v>
      </c>
      <c r="B131" s="1" t="s">
        <v>673</v>
      </c>
      <c r="C131" s="1">
        <v>130</v>
      </c>
      <c r="D131" s="8" t="s">
        <v>1223</v>
      </c>
      <c r="E131" s="9" t="s">
        <v>1224</v>
      </c>
      <c r="F131" s="10">
        <v>2022</v>
      </c>
      <c r="G131" s="8" t="s">
        <v>1225</v>
      </c>
      <c r="H131" s="11" t="s">
        <v>1226</v>
      </c>
      <c r="I131" s="8" t="s">
        <v>30</v>
      </c>
      <c r="J131" s="1" t="s">
        <v>677</v>
      </c>
    </row>
    <row r="132" spans="1:10" ht="25">
      <c r="A132" s="1">
        <v>261</v>
      </c>
      <c r="B132" s="1" t="s">
        <v>673</v>
      </c>
      <c r="C132" s="1">
        <v>131</v>
      </c>
      <c r="D132" s="8" t="s">
        <v>1227</v>
      </c>
      <c r="E132" s="9" t="s">
        <v>1228</v>
      </c>
      <c r="F132" s="10">
        <v>2022</v>
      </c>
      <c r="G132" s="8" t="s">
        <v>1229</v>
      </c>
      <c r="H132" s="11" t="s">
        <v>1230</v>
      </c>
      <c r="I132" s="8" t="s">
        <v>30</v>
      </c>
      <c r="J132" s="1" t="s">
        <v>677</v>
      </c>
    </row>
    <row r="133" spans="1:10" ht="12.5">
      <c r="A133" s="1">
        <v>262</v>
      </c>
      <c r="B133" s="1" t="s">
        <v>673</v>
      </c>
      <c r="C133" s="1">
        <v>132</v>
      </c>
      <c r="D133" s="8" t="s">
        <v>1231</v>
      </c>
      <c r="E133" s="9" t="s">
        <v>1232</v>
      </c>
      <c r="F133" s="10">
        <v>2023</v>
      </c>
      <c r="G133" s="8" t="s">
        <v>1233</v>
      </c>
      <c r="H133" s="11" t="s">
        <v>1234</v>
      </c>
      <c r="I133" s="8" t="s">
        <v>30</v>
      </c>
      <c r="J133" s="1" t="s">
        <v>677</v>
      </c>
    </row>
    <row r="134" spans="1:10" ht="25">
      <c r="A134" s="1">
        <v>264</v>
      </c>
      <c r="B134" s="1" t="s">
        <v>673</v>
      </c>
      <c r="C134" s="1">
        <v>133</v>
      </c>
      <c r="D134" s="8" t="s">
        <v>1239</v>
      </c>
      <c r="E134" s="9" t="s">
        <v>1240</v>
      </c>
      <c r="F134" s="10">
        <v>2022</v>
      </c>
      <c r="G134" s="8" t="s">
        <v>1241</v>
      </c>
      <c r="H134" s="11" t="s">
        <v>1242</v>
      </c>
      <c r="I134" s="8" t="s">
        <v>30</v>
      </c>
      <c r="J134" s="1" t="s">
        <v>677</v>
      </c>
    </row>
    <row r="135" spans="1:10" ht="25">
      <c r="A135" s="1">
        <v>266</v>
      </c>
      <c r="B135" s="1" t="s">
        <v>673</v>
      </c>
      <c r="C135" s="1">
        <v>134</v>
      </c>
      <c r="D135" s="8" t="s">
        <v>1247</v>
      </c>
      <c r="E135" s="9" t="s">
        <v>1248</v>
      </c>
      <c r="F135" s="10">
        <v>2024</v>
      </c>
      <c r="G135" s="8" t="s">
        <v>1249</v>
      </c>
      <c r="H135" s="11" t="s">
        <v>1250</v>
      </c>
      <c r="I135" s="8" t="s">
        <v>30</v>
      </c>
      <c r="J135" s="1" t="s">
        <v>677</v>
      </c>
    </row>
    <row r="136" spans="1:10" ht="25">
      <c r="A136" s="1">
        <v>267</v>
      </c>
      <c r="B136" s="1" t="s">
        <v>673</v>
      </c>
      <c r="C136" s="1">
        <v>135</v>
      </c>
      <c r="D136" s="8" t="s">
        <v>1251</v>
      </c>
      <c r="E136" s="9" t="s">
        <v>1252</v>
      </c>
      <c r="F136" s="10">
        <v>2023</v>
      </c>
      <c r="G136" s="8" t="s">
        <v>1253</v>
      </c>
      <c r="H136" s="11" t="s">
        <v>1254</v>
      </c>
      <c r="I136" s="8" t="s">
        <v>30</v>
      </c>
      <c r="J136" s="1" t="s">
        <v>677</v>
      </c>
    </row>
    <row r="137" spans="1:10" ht="25">
      <c r="A137" s="1">
        <v>268</v>
      </c>
      <c r="B137" s="1" t="s">
        <v>673</v>
      </c>
      <c r="C137" s="1">
        <v>136</v>
      </c>
      <c r="D137" s="8" t="s">
        <v>1255</v>
      </c>
      <c r="E137" s="9" t="s">
        <v>1256</v>
      </c>
      <c r="F137" s="10">
        <v>2023</v>
      </c>
      <c r="G137" s="8" t="s">
        <v>1257</v>
      </c>
      <c r="H137" s="11" t="s">
        <v>1258</v>
      </c>
      <c r="I137" s="8" t="s">
        <v>30</v>
      </c>
      <c r="J137" s="1" t="s">
        <v>677</v>
      </c>
    </row>
    <row r="138" spans="1:10" ht="25">
      <c r="A138" s="1">
        <v>270</v>
      </c>
      <c r="B138" s="1" t="s">
        <v>673</v>
      </c>
      <c r="C138" s="1">
        <v>137</v>
      </c>
      <c r="D138" s="8" t="s">
        <v>1263</v>
      </c>
      <c r="E138" s="9" t="s">
        <v>1264</v>
      </c>
      <c r="F138" s="10">
        <v>2024</v>
      </c>
      <c r="G138" s="8" t="s">
        <v>1265</v>
      </c>
      <c r="H138" s="11" t="s">
        <v>1266</v>
      </c>
      <c r="I138" s="8" t="s">
        <v>30</v>
      </c>
      <c r="J138" s="1" t="s">
        <v>677</v>
      </c>
    </row>
    <row r="139" spans="1:10" ht="25">
      <c r="A139" s="1">
        <v>272</v>
      </c>
      <c r="B139" s="1" t="s">
        <v>673</v>
      </c>
      <c r="C139" s="1">
        <v>138</v>
      </c>
      <c r="D139" s="8" t="s">
        <v>1270</v>
      </c>
      <c r="E139" s="9" t="s">
        <v>1271</v>
      </c>
      <c r="F139" s="10">
        <v>2024</v>
      </c>
      <c r="G139" s="8" t="s">
        <v>1272</v>
      </c>
      <c r="H139" s="11" t="s">
        <v>1273</v>
      </c>
      <c r="I139" s="8" t="s">
        <v>30</v>
      </c>
      <c r="J139" s="1" t="s">
        <v>677</v>
      </c>
    </row>
    <row r="140" spans="1:10" ht="37.5">
      <c r="A140" s="1">
        <v>274</v>
      </c>
      <c r="B140" s="1" t="s">
        <v>673</v>
      </c>
      <c r="C140" s="1">
        <v>139</v>
      </c>
      <c r="D140" s="8" t="s">
        <v>1278</v>
      </c>
      <c r="E140" s="9" t="s">
        <v>1279</v>
      </c>
      <c r="F140" s="10">
        <v>2023</v>
      </c>
      <c r="G140" s="8" t="s">
        <v>1280</v>
      </c>
      <c r="H140" s="11" t="s">
        <v>1281</v>
      </c>
      <c r="I140" s="8" t="s">
        <v>30</v>
      </c>
      <c r="J140" s="1" t="s">
        <v>677</v>
      </c>
    </row>
    <row r="141" spans="1:10" ht="25">
      <c r="A141" s="1">
        <v>275</v>
      </c>
      <c r="B141" s="1" t="s">
        <v>673</v>
      </c>
      <c r="C141" s="1">
        <v>140</v>
      </c>
      <c r="D141" s="8" t="s">
        <v>1282</v>
      </c>
      <c r="E141" s="9" t="s">
        <v>1283</v>
      </c>
      <c r="F141" s="10">
        <v>2024</v>
      </c>
      <c r="G141" s="8" t="s">
        <v>1284</v>
      </c>
      <c r="H141" s="11" t="s">
        <v>1285</v>
      </c>
      <c r="I141" s="8" t="s">
        <v>30</v>
      </c>
      <c r="J141" s="1" t="s">
        <v>677</v>
      </c>
    </row>
    <row r="142" spans="1:10" ht="25">
      <c r="A142" s="1">
        <v>276</v>
      </c>
      <c r="B142" s="1" t="s">
        <v>673</v>
      </c>
      <c r="C142" s="1">
        <v>141</v>
      </c>
      <c r="D142" s="8" t="s">
        <v>1286</v>
      </c>
      <c r="E142" s="9" t="s">
        <v>1287</v>
      </c>
      <c r="F142" s="10">
        <v>2022</v>
      </c>
      <c r="G142" s="8" t="s">
        <v>1288</v>
      </c>
      <c r="H142" s="11" t="s">
        <v>1289</v>
      </c>
      <c r="I142" s="8" t="s">
        <v>30</v>
      </c>
      <c r="J142" s="1" t="s">
        <v>677</v>
      </c>
    </row>
    <row r="143" spans="1:10" ht="25">
      <c r="A143" s="1">
        <v>277</v>
      </c>
      <c r="B143" s="1" t="s">
        <v>673</v>
      </c>
      <c r="C143" s="1">
        <v>142</v>
      </c>
      <c r="D143" s="8" t="s">
        <v>1290</v>
      </c>
      <c r="E143" s="9" t="s">
        <v>1291</v>
      </c>
      <c r="F143" s="10">
        <v>2023</v>
      </c>
      <c r="G143" s="8" t="s">
        <v>1292</v>
      </c>
      <c r="H143" s="11" t="s">
        <v>1293</v>
      </c>
      <c r="I143" s="8" t="s">
        <v>30</v>
      </c>
      <c r="J143" s="1" t="s">
        <v>677</v>
      </c>
    </row>
    <row r="144" spans="1:10" ht="25">
      <c r="A144" s="1">
        <v>279</v>
      </c>
      <c r="B144" s="1" t="s">
        <v>673</v>
      </c>
      <c r="C144" s="1">
        <v>143</v>
      </c>
      <c r="D144" s="8" t="s">
        <v>1298</v>
      </c>
      <c r="E144" s="9" t="s">
        <v>1299</v>
      </c>
      <c r="F144" s="10">
        <v>2024</v>
      </c>
      <c r="G144" s="8" t="s">
        <v>1300</v>
      </c>
      <c r="H144" s="11" t="s">
        <v>1301</v>
      </c>
      <c r="I144" s="8" t="s">
        <v>30</v>
      </c>
      <c r="J144" s="1" t="s">
        <v>677</v>
      </c>
    </row>
    <row r="145" spans="1:10" ht="25">
      <c r="A145" s="1">
        <v>280</v>
      </c>
      <c r="B145" s="1" t="s">
        <v>673</v>
      </c>
      <c r="C145" s="1">
        <v>144</v>
      </c>
      <c r="D145" s="8" t="s">
        <v>1302</v>
      </c>
      <c r="E145" s="9" t="s">
        <v>1303</v>
      </c>
      <c r="F145" s="10">
        <v>2023</v>
      </c>
      <c r="G145" s="8" t="s">
        <v>1304</v>
      </c>
      <c r="H145" s="11" t="s">
        <v>1305</v>
      </c>
      <c r="I145" s="8" t="s">
        <v>30</v>
      </c>
      <c r="J145" s="1" t="s">
        <v>677</v>
      </c>
    </row>
    <row r="146" spans="1:10" ht="25">
      <c r="A146" s="1">
        <v>281</v>
      </c>
      <c r="B146" s="1" t="s">
        <v>673</v>
      </c>
      <c r="C146" s="1">
        <v>145</v>
      </c>
      <c r="D146" s="8" t="s">
        <v>1306</v>
      </c>
      <c r="E146" s="9" t="s">
        <v>1307</v>
      </c>
      <c r="F146" s="10">
        <v>2022</v>
      </c>
      <c r="G146" s="8" t="s">
        <v>1308</v>
      </c>
      <c r="H146" s="11" t="s">
        <v>1309</v>
      </c>
      <c r="I146" s="8" t="s">
        <v>30</v>
      </c>
      <c r="J146" s="1" t="s">
        <v>677</v>
      </c>
    </row>
    <row r="147" spans="1:10" ht="25">
      <c r="A147" s="1">
        <v>282</v>
      </c>
      <c r="B147" s="1" t="s">
        <v>673</v>
      </c>
      <c r="C147" s="1">
        <v>146</v>
      </c>
      <c r="D147" s="8" t="s">
        <v>1310</v>
      </c>
      <c r="E147" s="9" t="s">
        <v>1311</v>
      </c>
      <c r="F147" s="10">
        <v>2023</v>
      </c>
      <c r="G147" s="8" t="s">
        <v>1312</v>
      </c>
      <c r="H147" s="11" t="s">
        <v>1313</v>
      </c>
      <c r="I147" s="8" t="s">
        <v>30</v>
      </c>
      <c r="J147" s="1" t="s">
        <v>677</v>
      </c>
    </row>
    <row r="148" spans="1:10" ht="25">
      <c r="A148" s="1">
        <v>283</v>
      </c>
      <c r="B148" s="1" t="s">
        <v>673</v>
      </c>
      <c r="C148" s="1">
        <v>147</v>
      </c>
      <c r="D148" s="8" t="s">
        <v>1314</v>
      </c>
      <c r="E148" s="9" t="s">
        <v>1315</v>
      </c>
      <c r="F148" s="10">
        <v>2023</v>
      </c>
      <c r="G148" s="8" t="s">
        <v>1316</v>
      </c>
      <c r="H148" s="11" t="s">
        <v>1317</v>
      </c>
      <c r="I148" s="8" t="s">
        <v>30</v>
      </c>
      <c r="J148" s="1" t="s">
        <v>677</v>
      </c>
    </row>
    <row r="149" spans="1:10" ht="25">
      <c r="A149" s="1">
        <v>284</v>
      </c>
      <c r="B149" s="1" t="s">
        <v>673</v>
      </c>
      <c r="C149" s="1">
        <v>148</v>
      </c>
      <c r="D149" s="8" t="s">
        <v>1318</v>
      </c>
      <c r="E149" s="9" t="s">
        <v>1319</v>
      </c>
      <c r="F149" s="10">
        <v>2024</v>
      </c>
      <c r="G149" s="8" t="s">
        <v>1320</v>
      </c>
      <c r="H149" s="11" t="s">
        <v>1321</v>
      </c>
      <c r="I149" s="8" t="s">
        <v>30</v>
      </c>
      <c r="J149" s="1" t="s">
        <v>677</v>
      </c>
    </row>
    <row r="150" spans="1:10" ht="12.5">
      <c r="A150" s="1">
        <v>285</v>
      </c>
      <c r="B150" s="1" t="s">
        <v>673</v>
      </c>
      <c r="C150" s="1">
        <v>149</v>
      </c>
      <c r="D150" s="8" t="s">
        <v>1322</v>
      </c>
      <c r="E150" s="9" t="s">
        <v>1323</v>
      </c>
      <c r="F150" s="10">
        <v>2024</v>
      </c>
      <c r="G150" s="8" t="s">
        <v>1324</v>
      </c>
      <c r="H150" s="11" t="s">
        <v>1325</v>
      </c>
      <c r="I150" s="8" t="s">
        <v>30</v>
      </c>
      <c r="J150" s="1" t="s">
        <v>677</v>
      </c>
    </row>
    <row r="151" spans="1:10" ht="25">
      <c r="A151" s="1">
        <v>288</v>
      </c>
      <c r="B151" s="1" t="s">
        <v>673</v>
      </c>
      <c r="C151" s="1">
        <v>150</v>
      </c>
      <c r="D151" s="8" t="s">
        <v>1333</v>
      </c>
      <c r="E151" s="9" t="s">
        <v>1334</v>
      </c>
      <c r="F151" s="10">
        <v>2023</v>
      </c>
      <c r="G151" s="8" t="s">
        <v>1335</v>
      </c>
      <c r="H151" s="11" t="s">
        <v>1336</v>
      </c>
      <c r="I151" s="8" t="s">
        <v>30</v>
      </c>
      <c r="J151" s="1" t="s">
        <v>677</v>
      </c>
    </row>
    <row r="152" spans="1:10" ht="25">
      <c r="A152" s="1">
        <v>289</v>
      </c>
      <c r="B152" s="1" t="s">
        <v>673</v>
      </c>
      <c r="C152" s="1">
        <v>151</v>
      </c>
      <c r="D152" s="8" t="s">
        <v>1337</v>
      </c>
      <c r="E152" s="9" t="s">
        <v>1338</v>
      </c>
      <c r="F152" s="10">
        <v>2023</v>
      </c>
      <c r="G152" s="8" t="s">
        <v>1339</v>
      </c>
      <c r="H152" s="11" t="s">
        <v>1340</v>
      </c>
      <c r="I152" s="8" t="s">
        <v>30</v>
      </c>
      <c r="J152" s="1" t="s">
        <v>677</v>
      </c>
    </row>
    <row r="153" spans="1:10" ht="25">
      <c r="A153" s="1">
        <v>290</v>
      </c>
      <c r="B153" s="1" t="s">
        <v>673</v>
      </c>
      <c r="C153" s="1">
        <v>152</v>
      </c>
      <c r="D153" s="8" t="s">
        <v>1341</v>
      </c>
      <c r="E153" s="9" t="s">
        <v>1342</v>
      </c>
      <c r="F153" s="10">
        <v>2024</v>
      </c>
      <c r="G153" s="8" t="s">
        <v>1343</v>
      </c>
      <c r="H153" s="11" t="s">
        <v>1344</v>
      </c>
      <c r="I153" s="8" t="s">
        <v>30</v>
      </c>
      <c r="J153" s="1" t="s">
        <v>677</v>
      </c>
    </row>
    <row r="154" spans="1:10" ht="25">
      <c r="A154" s="1">
        <v>292</v>
      </c>
      <c r="B154" s="1" t="s">
        <v>673</v>
      </c>
      <c r="C154" s="1">
        <v>153</v>
      </c>
      <c r="D154" s="8" t="s">
        <v>1349</v>
      </c>
      <c r="E154" s="9" t="s">
        <v>1350</v>
      </c>
      <c r="F154" s="10">
        <v>2023</v>
      </c>
      <c r="G154" s="8" t="s">
        <v>1351</v>
      </c>
      <c r="H154" s="11" t="s">
        <v>1352</v>
      </c>
      <c r="I154" s="8" t="s">
        <v>30</v>
      </c>
      <c r="J154" s="1" t="s">
        <v>677</v>
      </c>
    </row>
    <row r="155" spans="1:10" ht="25">
      <c r="A155" s="1">
        <v>294</v>
      </c>
      <c r="B155" s="1" t="s">
        <v>673</v>
      </c>
      <c r="C155" s="1">
        <v>154</v>
      </c>
      <c r="D155" s="8" t="s">
        <v>1357</v>
      </c>
      <c r="E155" s="9" t="s">
        <v>1358</v>
      </c>
      <c r="F155" s="10">
        <v>2024</v>
      </c>
      <c r="G155" s="8" t="s">
        <v>1359</v>
      </c>
      <c r="H155" s="11" t="s">
        <v>1360</v>
      </c>
      <c r="I155" s="8" t="s">
        <v>30</v>
      </c>
      <c r="J155" s="1" t="s">
        <v>677</v>
      </c>
    </row>
    <row r="156" spans="1:10" ht="25">
      <c r="A156" s="1">
        <v>295</v>
      </c>
      <c r="B156" s="1" t="s">
        <v>673</v>
      </c>
      <c r="C156" s="1">
        <v>155</v>
      </c>
      <c r="D156" s="8" t="s">
        <v>1361</v>
      </c>
      <c r="E156" s="9" t="s">
        <v>1362</v>
      </c>
      <c r="F156" s="10">
        <v>2022</v>
      </c>
      <c r="G156" s="8" t="s">
        <v>1363</v>
      </c>
      <c r="H156" s="11" t="s">
        <v>1364</v>
      </c>
      <c r="I156" s="8" t="s">
        <v>30</v>
      </c>
      <c r="J156" s="1" t="s">
        <v>677</v>
      </c>
    </row>
    <row r="157" spans="1:10" ht="25">
      <c r="A157" s="1">
        <v>298</v>
      </c>
      <c r="B157" s="1" t="s">
        <v>673</v>
      </c>
      <c r="C157" s="1">
        <v>156</v>
      </c>
      <c r="D157" s="8" t="s">
        <v>1373</v>
      </c>
      <c r="E157" s="9" t="s">
        <v>1374</v>
      </c>
      <c r="F157" s="10">
        <v>2023</v>
      </c>
      <c r="G157" s="8" t="s">
        <v>1375</v>
      </c>
      <c r="H157" s="11" t="s">
        <v>1376</v>
      </c>
      <c r="I157" s="8" t="s">
        <v>30</v>
      </c>
      <c r="J157" s="1" t="s">
        <v>677</v>
      </c>
    </row>
    <row r="158" spans="1:10" ht="37.5">
      <c r="A158" s="1">
        <v>299</v>
      </c>
      <c r="B158" s="1" t="s">
        <v>673</v>
      </c>
      <c r="C158" s="1">
        <v>157</v>
      </c>
      <c r="D158" s="8" t="s">
        <v>1377</v>
      </c>
      <c r="E158" s="9" t="s">
        <v>1378</v>
      </c>
      <c r="F158" s="10">
        <v>2024</v>
      </c>
      <c r="G158" s="8" t="s">
        <v>1379</v>
      </c>
      <c r="H158" s="11" t="s">
        <v>1380</v>
      </c>
      <c r="I158" s="8" t="s">
        <v>30</v>
      </c>
      <c r="J158" s="1" t="s">
        <v>677</v>
      </c>
    </row>
    <row r="159" spans="1:10" ht="25">
      <c r="A159" s="1">
        <v>300</v>
      </c>
      <c r="B159" s="1" t="s">
        <v>673</v>
      </c>
      <c r="C159" s="1">
        <v>158</v>
      </c>
      <c r="D159" s="8" t="s">
        <v>1381</v>
      </c>
      <c r="E159" s="9" t="s">
        <v>1382</v>
      </c>
      <c r="F159" s="10">
        <v>2023</v>
      </c>
      <c r="G159" s="8" t="s">
        <v>1383</v>
      </c>
      <c r="H159" s="11" t="s">
        <v>1384</v>
      </c>
      <c r="I159" s="8" t="s">
        <v>30</v>
      </c>
      <c r="J159" s="1" t="s">
        <v>677</v>
      </c>
    </row>
    <row r="160" spans="1:10" ht="25">
      <c r="A160" s="1">
        <v>301</v>
      </c>
      <c r="B160" s="1" t="s">
        <v>673</v>
      </c>
      <c r="C160" s="1">
        <v>159</v>
      </c>
      <c r="D160" s="8" t="s">
        <v>1385</v>
      </c>
      <c r="E160" s="9" t="s">
        <v>1386</v>
      </c>
      <c r="F160" s="10">
        <v>2022</v>
      </c>
      <c r="G160" s="8" t="s">
        <v>1387</v>
      </c>
      <c r="H160" s="11" t="s">
        <v>1388</v>
      </c>
      <c r="I160" s="8" t="s">
        <v>30</v>
      </c>
      <c r="J160" s="1" t="s">
        <v>677</v>
      </c>
    </row>
    <row r="161" spans="1:10" ht="25">
      <c r="A161" s="1">
        <v>304</v>
      </c>
      <c r="B161" s="1" t="s">
        <v>673</v>
      </c>
      <c r="C161" s="1">
        <v>160</v>
      </c>
      <c r="D161" s="8" t="s">
        <v>1396</v>
      </c>
      <c r="E161" s="9" t="s">
        <v>1397</v>
      </c>
      <c r="F161" s="10">
        <v>2022</v>
      </c>
      <c r="G161" s="8" t="s">
        <v>1398</v>
      </c>
      <c r="H161" s="11" t="s">
        <v>1399</v>
      </c>
      <c r="I161" s="8" t="s">
        <v>30</v>
      </c>
      <c r="J161" s="1" t="s">
        <v>677</v>
      </c>
    </row>
    <row r="162" spans="1:10" ht="25">
      <c r="A162" s="1">
        <v>305</v>
      </c>
      <c r="B162" s="1" t="s">
        <v>673</v>
      </c>
      <c r="C162" s="1">
        <v>161</v>
      </c>
      <c r="D162" s="8" t="s">
        <v>1400</v>
      </c>
      <c r="E162" s="9" t="s">
        <v>1401</v>
      </c>
      <c r="F162" s="10">
        <v>2022</v>
      </c>
      <c r="G162" s="8" t="s">
        <v>1402</v>
      </c>
      <c r="H162" s="11" t="s">
        <v>1403</v>
      </c>
      <c r="I162" s="8" t="s">
        <v>30</v>
      </c>
      <c r="J162" s="1" t="s">
        <v>677</v>
      </c>
    </row>
    <row r="163" spans="1:10" ht="25">
      <c r="A163" s="1">
        <v>307</v>
      </c>
      <c r="B163" s="1" t="s">
        <v>673</v>
      </c>
      <c r="C163" s="1">
        <v>162</v>
      </c>
      <c r="D163" s="8" t="s">
        <v>1408</v>
      </c>
      <c r="E163" s="9" t="s">
        <v>1409</v>
      </c>
      <c r="F163" s="10">
        <v>2023</v>
      </c>
      <c r="G163" s="8" t="s">
        <v>1410</v>
      </c>
      <c r="H163" s="11" t="s">
        <v>1411</v>
      </c>
      <c r="I163" s="8" t="s">
        <v>30</v>
      </c>
      <c r="J163" s="1" t="s">
        <v>677</v>
      </c>
    </row>
    <row r="164" spans="1:10" ht="25">
      <c r="A164" s="1">
        <v>310</v>
      </c>
      <c r="B164" s="1" t="s">
        <v>673</v>
      </c>
      <c r="C164" s="1">
        <v>163</v>
      </c>
      <c r="D164" s="8" t="s">
        <v>1420</v>
      </c>
      <c r="E164" s="9" t="s">
        <v>1421</v>
      </c>
      <c r="F164" s="10">
        <v>2024</v>
      </c>
      <c r="G164" s="8" t="s">
        <v>1422</v>
      </c>
      <c r="H164" s="11" t="s">
        <v>1423</v>
      </c>
      <c r="I164" s="8" t="s">
        <v>30</v>
      </c>
      <c r="J164" s="1" t="s">
        <v>677</v>
      </c>
    </row>
    <row r="165" spans="1:10" ht="25">
      <c r="A165" s="1">
        <v>311</v>
      </c>
      <c r="B165" s="1" t="s">
        <v>673</v>
      </c>
      <c r="C165" s="1">
        <v>164</v>
      </c>
      <c r="D165" s="8" t="s">
        <v>1424</v>
      </c>
      <c r="E165" s="9" t="s">
        <v>1425</v>
      </c>
      <c r="F165" s="10">
        <v>2023</v>
      </c>
      <c r="G165" s="8" t="s">
        <v>1426</v>
      </c>
      <c r="H165" s="11" t="s">
        <v>1427</v>
      </c>
      <c r="I165" s="8" t="s">
        <v>30</v>
      </c>
      <c r="J165" s="1" t="s">
        <v>677</v>
      </c>
    </row>
    <row r="166" spans="1:10" ht="25">
      <c r="A166" s="1">
        <v>312</v>
      </c>
      <c r="B166" s="1" t="s">
        <v>673</v>
      </c>
      <c r="C166" s="1">
        <v>165</v>
      </c>
      <c r="D166" s="8" t="s">
        <v>1428</v>
      </c>
      <c r="E166" s="9" t="s">
        <v>1429</v>
      </c>
      <c r="F166" s="10">
        <v>2022</v>
      </c>
      <c r="G166" s="8" t="s">
        <v>1430</v>
      </c>
      <c r="H166" s="11" t="s">
        <v>1431</v>
      </c>
      <c r="I166" s="8" t="s">
        <v>30</v>
      </c>
      <c r="J166" s="1" t="s">
        <v>677</v>
      </c>
    </row>
    <row r="167" spans="1:10" ht="25">
      <c r="A167" s="1">
        <v>313</v>
      </c>
      <c r="B167" s="1" t="s">
        <v>673</v>
      </c>
      <c r="C167" s="1">
        <v>166</v>
      </c>
      <c r="D167" s="8" t="s">
        <v>1432</v>
      </c>
      <c r="E167" s="9" t="s">
        <v>1433</v>
      </c>
      <c r="F167" s="10">
        <v>2023</v>
      </c>
      <c r="G167" s="8" t="s">
        <v>1434</v>
      </c>
      <c r="H167" s="11" t="s">
        <v>1435</v>
      </c>
      <c r="I167" s="8" t="s">
        <v>30</v>
      </c>
      <c r="J167" s="1" t="s">
        <v>677</v>
      </c>
    </row>
    <row r="168" spans="1:10" ht="37.5">
      <c r="A168" s="1">
        <v>314</v>
      </c>
      <c r="B168" s="1" t="s">
        <v>673</v>
      </c>
      <c r="C168" s="1">
        <v>167</v>
      </c>
      <c r="D168" s="8" t="s">
        <v>1436</v>
      </c>
      <c r="E168" s="9" t="s">
        <v>1437</v>
      </c>
      <c r="F168" s="10">
        <v>2023</v>
      </c>
      <c r="G168" s="8" t="s">
        <v>1438</v>
      </c>
      <c r="H168" s="11" t="s">
        <v>1439</v>
      </c>
      <c r="I168" s="8" t="s">
        <v>30</v>
      </c>
      <c r="J168" s="1" t="s">
        <v>677</v>
      </c>
    </row>
    <row r="169" spans="1:10" ht="25">
      <c r="A169" s="1">
        <v>315</v>
      </c>
      <c r="B169" s="1" t="s">
        <v>673</v>
      </c>
      <c r="C169" s="1">
        <v>168</v>
      </c>
      <c r="D169" s="8" t="s">
        <v>1440</v>
      </c>
      <c r="E169" s="9" t="s">
        <v>1441</v>
      </c>
      <c r="F169" s="10">
        <v>2023</v>
      </c>
      <c r="G169" s="8" t="s">
        <v>1442</v>
      </c>
      <c r="H169" s="11" t="s">
        <v>1443</v>
      </c>
      <c r="I169" s="8" t="s">
        <v>30</v>
      </c>
      <c r="J169" s="1" t="s">
        <v>677</v>
      </c>
    </row>
    <row r="170" spans="1:10" ht="37.5">
      <c r="A170" s="1">
        <v>316</v>
      </c>
      <c r="B170" s="1" t="s">
        <v>673</v>
      </c>
      <c r="C170" s="1">
        <v>169</v>
      </c>
      <c r="D170" s="8" t="s">
        <v>1444</v>
      </c>
      <c r="E170" s="9" t="s">
        <v>1445</v>
      </c>
      <c r="F170" s="10">
        <v>2023</v>
      </c>
      <c r="G170" s="8" t="s">
        <v>1446</v>
      </c>
      <c r="H170" s="11" t="s">
        <v>1447</v>
      </c>
      <c r="I170" s="8" t="s">
        <v>30</v>
      </c>
      <c r="J170" s="1" t="s">
        <v>677</v>
      </c>
    </row>
    <row r="171" spans="1:10" ht="25">
      <c r="A171" s="1">
        <v>319</v>
      </c>
      <c r="B171" s="1" t="s">
        <v>673</v>
      </c>
      <c r="C171" s="1">
        <v>170</v>
      </c>
      <c r="D171" s="8" t="s">
        <v>1456</v>
      </c>
      <c r="E171" s="9" t="s">
        <v>1457</v>
      </c>
      <c r="F171" s="10">
        <v>2022</v>
      </c>
      <c r="G171" s="8" t="s">
        <v>1458</v>
      </c>
      <c r="H171" s="11" t="s">
        <v>1459</v>
      </c>
      <c r="I171" s="8" t="s">
        <v>30</v>
      </c>
      <c r="J171" s="1" t="s">
        <v>677</v>
      </c>
    </row>
    <row r="172" spans="1:10" ht="25">
      <c r="A172" s="1">
        <v>320</v>
      </c>
      <c r="B172" s="1" t="s">
        <v>673</v>
      </c>
      <c r="C172" s="1">
        <v>171</v>
      </c>
      <c r="D172" s="8" t="s">
        <v>1460</v>
      </c>
      <c r="E172" s="9" t="s">
        <v>1461</v>
      </c>
      <c r="F172" s="10">
        <v>2022</v>
      </c>
      <c r="G172" s="8" t="s">
        <v>1462</v>
      </c>
      <c r="H172" s="11" t="s">
        <v>1463</v>
      </c>
      <c r="I172" s="8" t="s">
        <v>30</v>
      </c>
      <c r="J172" s="1" t="s">
        <v>677</v>
      </c>
    </row>
    <row r="173" spans="1:10" ht="25">
      <c r="A173" s="1">
        <v>321</v>
      </c>
      <c r="B173" s="1" t="s">
        <v>673</v>
      </c>
      <c r="C173" s="1">
        <v>172</v>
      </c>
      <c r="D173" s="8" t="s">
        <v>1464</v>
      </c>
      <c r="E173" s="9" t="s">
        <v>1465</v>
      </c>
      <c r="F173" s="10">
        <v>2022</v>
      </c>
      <c r="G173" s="8" t="s">
        <v>1466</v>
      </c>
      <c r="H173" s="11" t="s">
        <v>1467</v>
      </c>
      <c r="I173" s="8" t="s">
        <v>30</v>
      </c>
      <c r="J173" s="1" t="s">
        <v>677</v>
      </c>
    </row>
    <row r="174" spans="1:10" ht="25">
      <c r="A174" s="1">
        <v>322</v>
      </c>
      <c r="B174" s="1" t="s">
        <v>673</v>
      </c>
      <c r="C174" s="1">
        <v>173</v>
      </c>
      <c r="D174" s="8" t="s">
        <v>1468</v>
      </c>
      <c r="E174" s="9" t="s">
        <v>1469</v>
      </c>
      <c r="F174" s="10">
        <v>2024</v>
      </c>
      <c r="G174" s="8" t="s">
        <v>1470</v>
      </c>
      <c r="H174" s="11" t="s">
        <v>1471</v>
      </c>
      <c r="I174" s="8" t="s">
        <v>30</v>
      </c>
      <c r="J174" s="1" t="s">
        <v>677</v>
      </c>
    </row>
    <row r="175" spans="1:10" ht="25">
      <c r="A175" s="1">
        <v>323</v>
      </c>
      <c r="B175" s="1" t="s">
        <v>673</v>
      </c>
      <c r="C175" s="1">
        <v>174</v>
      </c>
      <c r="D175" s="8" t="s">
        <v>1472</v>
      </c>
      <c r="E175" s="9" t="s">
        <v>1473</v>
      </c>
      <c r="F175" s="10">
        <v>2023</v>
      </c>
      <c r="G175" s="8" t="s">
        <v>1474</v>
      </c>
      <c r="H175" s="11" t="s">
        <v>1475</v>
      </c>
      <c r="I175" s="8" t="s">
        <v>30</v>
      </c>
      <c r="J175" s="1" t="s">
        <v>677</v>
      </c>
    </row>
    <row r="176" spans="1:10" ht="25">
      <c r="A176" s="1">
        <v>324</v>
      </c>
      <c r="B176" s="1" t="s">
        <v>673</v>
      </c>
      <c r="C176" s="1">
        <v>175</v>
      </c>
      <c r="D176" s="8" t="s">
        <v>1476</v>
      </c>
      <c r="E176" s="9" t="s">
        <v>1477</v>
      </c>
      <c r="F176" s="10">
        <v>2022</v>
      </c>
      <c r="G176" s="8" t="s">
        <v>1478</v>
      </c>
      <c r="H176" s="11" t="s">
        <v>1479</v>
      </c>
      <c r="I176" s="8" t="s">
        <v>30</v>
      </c>
      <c r="J176" s="1" t="s">
        <v>677</v>
      </c>
    </row>
    <row r="177" spans="1:10" ht="37.5">
      <c r="A177" s="1">
        <v>326</v>
      </c>
      <c r="B177" s="1" t="s">
        <v>673</v>
      </c>
      <c r="C177" s="1">
        <v>176</v>
      </c>
      <c r="D177" s="8" t="s">
        <v>1483</v>
      </c>
      <c r="E177" s="9" t="s">
        <v>1484</v>
      </c>
      <c r="F177" s="10">
        <v>2024</v>
      </c>
      <c r="G177" s="8" t="s">
        <v>1485</v>
      </c>
      <c r="H177" s="11" t="s">
        <v>1486</v>
      </c>
      <c r="I177" s="8" t="s">
        <v>30</v>
      </c>
      <c r="J177" s="1" t="s">
        <v>677</v>
      </c>
    </row>
    <row r="178" spans="1:10" ht="25">
      <c r="A178" s="1">
        <v>327</v>
      </c>
      <c r="B178" s="1" t="s">
        <v>673</v>
      </c>
      <c r="C178" s="1">
        <v>177</v>
      </c>
      <c r="D178" s="8" t="s">
        <v>1487</v>
      </c>
      <c r="E178" s="9" t="s">
        <v>1488</v>
      </c>
      <c r="F178" s="10">
        <v>2023</v>
      </c>
      <c r="G178" s="8" t="s">
        <v>1490</v>
      </c>
      <c r="H178" s="11" t="s">
        <v>1491</v>
      </c>
      <c r="I178" s="8" t="s">
        <v>30</v>
      </c>
      <c r="J178" s="1" t="s">
        <v>677</v>
      </c>
    </row>
    <row r="179" spans="1:10" ht="37.5">
      <c r="A179" s="1">
        <v>328</v>
      </c>
      <c r="B179" s="1" t="s">
        <v>673</v>
      </c>
      <c r="C179" s="1">
        <v>178</v>
      </c>
      <c r="D179" s="8" t="s">
        <v>1492</v>
      </c>
      <c r="E179" s="9" t="s">
        <v>1493</v>
      </c>
      <c r="F179" s="10">
        <v>2024</v>
      </c>
      <c r="G179" s="8" t="s">
        <v>1494</v>
      </c>
      <c r="H179" s="11" t="s">
        <v>1495</v>
      </c>
      <c r="I179" s="8" t="s">
        <v>30</v>
      </c>
      <c r="J179" s="1" t="s">
        <v>677</v>
      </c>
    </row>
    <row r="180" spans="1:10" ht="25">
      <c r="A180" s="1">
        <v>329</v>
      </c>
      <c r="B180" s="1" t="s">
        <v>673</v>
      </c>
      <c r="C180" s="1">
        <v>179</v>
      </c>
      <c r="D180" s="8" t="s">
        <v>1496</v>
      </c>
      <c r="E180" s="9" t="s">
        <v>1497</v>
      </c>
      <c r="F180" s="10">
        <v>2023</v>
      </c>
      <c r="G180" s="8" t="s">
        <v>1498</v>
      </c>
      <c r="H180" s="11" t="s">
        <v>1499</v>
      </c>
      <c r="I180" s="8" t="s">
        <v>30</v>
      </c>
      <c r="J180" s="1" t="s">
        <v>677</v>
      </c>
    </row>
    <row r="181" spans="1:10" ht="37.5">
      <c r="A181" s="1">
        <v>330</v>
      </c>
      <c r="B181" s="1" t="s">
        <v>673</v>
      </c>
      <c r="C181" s="1">
        <v>180</v>
      </c>
      <c r="D181" s="8" t="s">
        <v>1500</v>
      </c>
      <c r="E181" s="9" t="s">
        <v>1501</v>
      </c>
      <c r="F181" s="10">
        <v>2022</v>
      </c>
      <c r="G181" s="8" t="s">
        <v>1502</v>
      </c>
      <c r="H181" s="11" t="s">
        <v>1503</v>
      </c>
      <c r="I181" s="8" t="s">
        <v>30</v>
      </c>
      <c r="J181" s="1" t="s">
        <v>677</v>
      </c>
    </row>
    <row r="182" spans="1:10" ht="25">
      <c r="A182" s="1">
        <v>331</v>
      </c>
      <c r="B182" s="1" t="s">
        <v>673</v>
      </c>
      <c r="C182" s="1">
        <v>181</v>
      </c>
      <c r="D182" s="8" t="s">
        <v>1504</v>
      </c>
      <c r="E182" s="9" t="s">
        <v>1505</v>
      </c>
      <c r="F182" s="10">
        <v>2023</v>
      </c>
      <c r="G182" s="8" t="s">
        <v>1506</v>
      </c>
      <c r="H182" s="11" t="s">
        <v>1507</v>
      </c>
      <c r="I182" s="8" t="s">
        <v>30</v>
      </c>
      <c r="J182" s="1" t="s">
        <v>677</v>
      </c>
    </row>
    <row r="183" spans="1:10" ht="12.5">
      <c r="A183" s="1">
        <v>332</v>
      </c>
      <c r="B183" s="1" t="s">
        <v>673</v>
      </c>
      <c r="C183" s="1">
        <v>182</v>
      </c>
      <c r="D183" s="8" t="s">
        <v>1508</v>
      </c>
      <c r="E183" s="9" t="s">
        <v>1509</v>
      </c>
      <c r="F183" s="10">
        <v>2022</v>
      </c>
      <c r="G183" s="8" t="s">
        <v>1510</v>
      </c>
      <c r="H183" s="11" t="s">
        <v>1511</v>
      </c>
      <c r="I183" s="8" t="s">
        <v>30</v>
      </c>
      <c r="J183" s="1" t="s">
        <v>677</v>
      </c>
    </row>
    <row r="184" spans="1:10" ht="25">
      <c r="A184" s="1">
        <v>333</v>
      </c>
      <c r="B184" s="1" t="s">
        <v>673</v>
      </c>
      <c r="C184" s="1">
        <v>183</v>
      </c>
      <c r="D184" s="8" t="s">
        <v>1512</v>
      </c>
      <c r="E184" s="9" t="s">
        <v>1513</v>
      </c>
      <c r="F184" s="10">
        <v>2023</v>
      </c>
      <c r="G184" s="8" t="s">
        <v>1514</v>
      </c>
      <c r="H184" s="11" t="s">
        <v>1515</v>
      </c>
      <c r="I184" s="8" t="s">
        <v>30</v>
      </c>
      <c r="J184" s="1" t="s">
        <v>677</v>
      </c>
    </row>
    <row r="185" spans="1:10" ht="12.5">
      <c r="A185" s="1">
        <v>334</v>
      </c>
      <c r="B185" s="1" t="s">
        <v>673</v>
      </c>
      <c r="C185" s="1">
        <v>184</v>
      </c>
      <c r="D185" s="8" t="s">
        <v>1516</v>
      </c>
      <c r="E185" s="9" t="s">
        <v>1517</v>
      </c>
      <c r="F185" s="10">
        <v>2022</v>
      </c>
      <c r="G185" s="8" t="s">
        <v>1518</v>
      </c>
      <c r="H185" s="11" t="s">
        <v>1519</v>
      </c>
      <c r="I185" s="8" t="s">
        <v>30</v>
      </c>
      <c r="J185" s="1" t="s">
        <v>677</v>
      </c>
    </row>
    <row r="186" spans="1:10" ht="37.5">
      <c r="A186" s="1">
        <v>335</v>
      </c>
      <c r="B186" s="1" t="s">
        <v>673</v>
      </c>
      <c r="C186" s="1">
        <v>185</v>
      </c>
      <c r="D186" s="8" t="s">
        <v>1520</v>
      </c>
      <c r="E186" s="9" t="s">
        <v>1521</v>
      </c>
      <c r="F186" s="10">
        <v>2023</v>
      </c>
      <c r="G186" s="8" t="s">
        <v>1522</v>
      </c>
      <c r="H186" s="11" t="s">
        <v>1523</v>
      </c>
      <c r="I186" s="8" t="s">
        <v>30</v>
      </c>
      <c r="J186" s="1" t="s">
        <v>677</v>
      </c>
    </row>
    <row r="187" spans="1:10" ht="25">
      <c r="A187" s="1">
        <v>336</v>
      </c>
      <c r="B187" s="1" t="s">
        <v>673</v>
      </c>
      <c r="C187" s="1">
        <v>186</v>
      </c>
      <c r="D187" s="8" t="s">
        <v>1524</v>
      </c>
      <c r="E187" s="9" t="s">
        <v>1525</v>
      </c>
      <c r="F187" s="10">
        <v>2024</v>
      </c>
      <c r="G187" s="8" t="s">
        <v>1526</v>
      </c>
      <c r="H187" s="11" t="s">
        <v>1527</v>
      </c>
      <c r="I187" s="8" t="s">
        <v>30</v>
      </c>
      <c r="J187" s="1" t="s">
        <v>677</v>
      </c>
    </row>
    <row r="188" spans="1:10" ht="37.5">
      <c r="A188" s="1">
        <v>339</v>
      </c>
      <c r="B188" s="1" t="s">
        <v>673</v>
      </c>
      <c r="C188" s="1">
        <v>187</v>
      </c>
      <c r="D188" s="8" t="s">
        <v>1536</v>
      </c>
      <c r="E188" s="9" t="s">
        <v>1537</v>
      </c>
      <c r="F188" s="10">
        <v>2024</v>
      </c>
      <c r="G188" s="8" t="s">
        <v>1538</v>
      </c>
      <c r="H188" s="11" t="s">
        <v>1539</v>
      </c>
      <c r="I188" s="8" t="s">
        <v>30</v>
      </c>
      <c r="J188" s="1" t="s">
        <v>677</v>
      </c>
    </row>
    <row r="189" spans="1:10" ht="25">
      <c r="A189" s="1">
        <v>341</v>
      </c>
      <c r="B189" s="1" t="s">
        <v>673</v>
      </c>
      <c r="C189" s="1">
        <v>188</v>
      </c>
      <c r="D189" s="8" t="s">
        <v>1544</v>
      </c>
      <c r="E189" s="9" t="s">
        <v>1545</v>
      </c>
      <c r="F189" s="10">
        <v>2023</v>
      </c>
      <c r="G189" s="8" t="s">
        <v>1547</v>
      </c>
      <c r="H189" s="11" t="s">
        <v>1548</v>
      </c>
      <c r="I189" s="8" t="s">
        <v>30</v>
      </c>
      <c r="J189" s="1" t="s">
        <v>677</v>
      </c>
    </row>
    <row r="190" spans="1:10" ht="37.5">
      <c r="A190" s="1">
        <v>342</v>
      </c>
      <c r="B190" s="1" t="s">
        <v>673</v>
      </c>
      <c r="C190" s="1">
        <v>189</v>
      </c>
      <c r="D190" s="8" t="s">
        <v>1549</v>
      </c>
      <c r="E190" s="9" t="s">
        <v>1550</v>
      </c>
      <c r="F190" s="10">
        <v>2023</v>
      </c>
      <c r="G190" s="8" t="s">
        <v>1551</v>
      </c>
      <c r="H190" s="11" t="s">
        <v>1552</v>
      </c>
      <c r="I190" s="8" t="s">
        <v>30</v>
      </c>
      <c r="J190" s="1" t="s">
        <v>677</v>
      </c>
    </row>
    <row r="191" spans="1:10" ht="12.5">
      <c r="A191" s="1">
        <v>343</v>
      </c>
      <c r="B191" s="1" t="s">
        <v>673</v>
      </c>
      <c r="C191" s="1">
        <v>190</v>
      </c>
      <c r="D191" s="8" t="s">
        <v>1553</v>
      </c>
      <c r="E191" s="9" t="s">
        <v>1554</v>
      </c>
      <c r="F191" s="10">
        <v>2023</v>
      </c>
      <c r="G191" s="8" t="s">
        <v>1555</v>
      </c>
      <c r="H191" s="11" t="s">
        <v>1556</v>
      </c>
      <c r="I191" s="8" t="s">
        <v>30</v>
      </c>
      <c r="J191" s="1" t="s">
        <v>677</v>
      </c>
    </row>
    <row r="192" spans="1:10" ht="12.5">
      <c r="A192" s="1">
        <v>346</v>
      </c>
      <c r="B192" s="1" t="s">
        <v>673</v>
      </c>
      <c r="C192" s="1">
        <v>191</v>
      </c>
      <c r="D192" s="8" t="s">
        <v>1565</v>
      </c>
      <c r="E192" s="9" t="s">
        <v>1566</v>
      </c>
      <c r="F192" s="10">
        <v>2024</v>
      </c>
      <c r="G192" s="8" t="s">
        <v>1567</v>
      </c>
      <c r="H192" s="11" t="s">
        <v>1568</v>
      </c>
      <c r="I192" s="8" t="s">
        <v>30</v>
      </c>
      <c r="J192" s="1" t="s">
        <v>677</v>
      </c>
    </row>
    <row r="193" spans="1:10" ht="25">
      <c r="A193" s="1">
        <v>347</v>
      </c>
      <c r="B193" s="1" t="s">
        <v>673</v>
      </c>
      <c r="C193" s="1">
        <v>192</v>
      </c>
      <c r="D193" s="8" t="s">
        <v>1569</v>
      </c>
      <c r="E193" s="9" t="s">
        <v>1570</v>
      </c>
      <c r="F193" s="10">
        <v>2022</v>
      </c>
      <c r="G193" s="8" t="s">
        <v>1571</v>
      </c>
      <c r="H193" s="11" t="s">
        <v>1572</v>
      </c>
      <c r="I193" s="8" t="s">
        <v>30</v>
      </c>
      <c r="J193" s="1" t="s">
        <v>677</v>
      </c>
    </row>
    <row r="194" spans="1:10" ht="12.5">
      <c r="A194" s="1">
        <v>348</v>
      </c>
      <c r="B194" s="1" t="s">
        <v>673</v>
      </c>
      <c r="C194" s="1">
        <v>193</v>
      </c>
      <c r="D194" s="8" t="s">
        <v>1573</v>
      </c>
      <c r="E194" s="9" t="s">
        <v>1574</v>
      </c>
      <c r="F194" s="10">
        <v>2023</v>
      </c>
      <c r="G194" s="8" t="s">
        <v>1575</v>
      </c>
      <c r="H194" s="11" t="s">
        <v>1576</v>
      </c>
      <c r="I194" s="8" t="s">
        <v>30</v>
      </c>
      <c r="J194" s="1" t="s">
        <v>677</v>
      </c>
    </row>
    <row r="195" spans="1:10" ht="12.5">
      <c r="A195" s="1">
        <v>350</v>
      </c>
      <c r="B195" s="1" t="s">
        <v>673</v>
      </c>
      <c r="C195" s="1">
        <v>194</v>
      </c>
      <c r="D195" s="8" t="s">
        <v>1581</v>
      </c>
      <c r="E195" s="9" t="s">
        <v>1582</v>
      </c>
      <c r="F195" s="10">
        <v>2023</v>
      </c>
      <c r="G195" s="8" t="s">
        <v>1583</v>
      </c>
      <c r="H195" s="11" t="s">
        <v>1584</v>
      </c>
      <c r="I195" s="8" t="s">
        <v>30</v>
      </c>
      <c r="J195" s="1" t="s">
        <v>677</v>
      </c>
    </row>
    <row r="196" spans="1:10" ht="25">
      <c r="A196" s="1">
        <v>351</v>
      </c>
      <c r="B196" s="1" t="s">
        <v>673</v>
      </c>
      <c r="C196" s="1">
        <v>195</v>
      </c>
      <c r="D196" s="8" t="s">
        <v>1585</v>
      </c>
      <c r="E196" s="9" t="s">
        <v>1586</v>
      </c>
      <c r="F196" s="10">
        <v>2023</v>
      </c>
      <c r="G196" s="8" t="s">
        <v>1587</v>
      </c>
      <c r="H196" s="11" t="s">
        <v>1588</v>
      </c>
      <c r="I196" s="8" t="s">
        <v>30</v>
      </c>
      <c r="J196" s="1" t="s">
        <v>677</v>
      </c>
    </row>
    <row r="197" spans="1:10" ht="37.5">
      <c r="A197" s="1">
        <v>352</v>
      </c>
      <c r="B197" s="1" t="s">
        <v>673</v>
      </c>
      <c r="C197" s="1">
        <v>196</v>
      </c>
      <c r="D197" s="8" t="s">
        <v>1589</v>
      </c>
      <c r="E197" s="9" t="s">
        <v>1590</v>
      </c>
      <c r="F197" s="10">
        <v>2024</v>
      </c>
      <c r="G197" s="8" t="s">
        <v>1591</v>
      </c>
      <c r="H197" s="11" t="s">
        <v>1592</v>
      </c>
      <c r="I197" s="8" t="s">
        <v>30</v>
      </c>
      <c r="J197" s="1" t="s">
        <v>677</v>
      </c>
    </row>
    <row r="198" spans="1:10" ht="12.5">
      <c r="A198" s="1">
        <v>353</v>
      </c>
      <c r="B198" s="1" t="s">
        <v>673</v>
      </c>
      <c r="C198" s="1">
        <v>197</v>
      </c>
      <c r="D198" s="8" t="s">
        <v>1593</v>
      </c>
      <c r="E198" s="9" t="s">
        <v>1594</v>
      </c>
      <c r="F198" s="10">
        <v>2023</v>
      </c>
      <c r="G198" s="8" t="s">
        <v>1595</v>
      </c>
      <c r="H198" s="11" t="s">
        <v>1596</v>
      </c>
      <c r="I198" s="8" t="s">
        <v>30</v>
      </c>
      <c r="J198" s="1" t="s">
        <v>677</v>
      </c>
    </row>
    <row r="199" spans="1:10" ht="12.5">
      <c r="A199" s="1">
        <v>355</v>
      </c>
      <c r="B199" s="1" t="s">
        <v>673</v>
      </c>
      <c r="C199" s="1">
        <v>198</v>
      </c>
      <c r="D199" s="8" t="s">
        <v>1601</v>
      </c>
      <c r="E199" s="9" t="s">
        <v>1602</v>
      </c>
      <c r="F199" s="10">
        <v>2022</v>
      </c>
      <c r="G199" s="8" t="s">
        <v>1603</v>
      </c>
      <c r="H199" s="11" t="s">
        <v>1604</v>
      </c>
      <c r="I199" s="8" t="s">
        <v>30</v>
      </c>
      <c r="J199" s="1" t="s">
        <v>677</v>
      </c>
    </row>
    <row r="200" spans="1:10" ht="12.5">
      <c r="A200" s="1">
        <v>356</v>
      </c>
      <c r="B200" s="1" t="s">
        <v>673</v>
      </c>
      <c r="C200" s="1">
        <v>199</v>
      </c>
      <c r="D200" s="8" t="s">
        <v>1605</v>
      </c>
      <c r="E200" s="9" t="s">
        <v>1606</v>
      </c>
      <c r="F200" s="10">
        <v>2023</v>
      </c>
      <c r="G200" s="8" t="s">
        <v>1607</v>
      </c>
      <c r="H200" s="11" t="s">
        <v>1608</v>
      </c>
      <c r="I200" s="8" t="s">
        <v>30</v>
      </c>
      <c r="J200" s="1" t="s">
        <v>677</v>
      </c>
    </row>
    <row r="201" spans="1:10" ht="12.5">
      <c r="A201" s="1">
        <v>357</v>
      </c>
      <c r="B201" s="1" t="s">
        <v>673</v>
      </c>
      <c r="C201" s="1">
        <v>200</v>
      </c>
      <c r="D201" s="8" t="s">
        <v>1609</v>
      </c>
      <c r="E201" s="9" t="s">
        <v>1610</v>
      </c>
      <c r="F201" s="10">
        <v>2024</v>
      </c>
      <c r="G201" s="8" t="s">
        <v>1611</v>
      </c>
      <c r="H201" s="11" t="s">
        <v>1612</v>
      </c>
      <c r="I201" s="8" t="s">
        <v>30</v>
      </c>
      <c r="J201" s="1" t="s">
        <v>677</v>
      </c>
    </row>
    <row r="202" spans="1:10" ht="12.5">
      <c r="A202" s="1">
        <v>358</v>
      </c>
      <c r="B202" s="1" t="s">
        <v>673</v>
      </c>
      <c r="C202" s="1">
        <v>201</v>
      </c>
      <c r="D202" s="8" t="s">
        <v>1613</v>
      </c>
      <c r="E202" s="9" t="s">
        <v>1614</v>
      </c>
      <c r="F202" s="10">
        <v>2024</v>
      </c>
      <c r="G202" s="8" t="s">
        <v>1615</v>
      </c>
      <c r="H202" s="11" t="s">
        <v>1616</v>
      </c>
      <c r="I202" s="8" t="s">
        <v>30</v>
      </c>
      <c r="J202" s="1" t="s">
        <v>677</v>
      </c>
    </row>
    <row r="203" spans="1:10" ht="25">
      <c r="A203" s="1">
        <v>359</v>
      </c>
      <c r="B203" s="1" t="s">
        <v>673</v>
      </c>
      <c r="C203" s="1">
        <v>202</v>
      </c>
      <c r="D203" s="8" t="s">
        <v>1617</v>
      </c>
      <c r="E203" s="9" t="s">
        <v>1618</v>
      </c>
      <c r="F203" s="10">
        <v>2022</v>
      </c>
      <c r="G203" s="8" t="s">
        <v>1619</v>
      </c>
      <c r="H203" s="11" t="s">
        <v>1620</v>
      </c>
      <c r="I203" s="8" t="s">
        <v>30</v>
      </c>
      <c r="J203" s="1" t="s">
        <v>677</v>
      </c>
    </row>
    <row r="204" spans="1:10" ht="25">
      <c r="A204" s="1">
        <v>360</v>
      </c>
      <c r="B204" s="1" t="s">
        <v>1621</v>
      </c>
      <c r="C204" s="1">
        <v>203</v>
      </c>
      <c r="D204" s="8" t="s">
        <v>1622</v>
      </c>
      <c r="E204" s="9" t="s">
        <v>1623</v>
      </c>
      <c r="F204" s="10">
        <v>2024</v>
      </c>
      <c r="G204" s="8" t="s">
        <v>1625</v>
      </c>
      <c r="H204" s="11" t="s">
        <v>1626</v>
      </c>
      <c r="I204" s="8" t="s">
        <v>30</v>
      </c>
      <c r="J204" s="1" t="s">
        <v>677</v>
      </c>
    </row>
    <row r="205" spans="1:10" ht="25">
      <c r="A205" s="1">
        <v>362</v>
      </c>
      <c r="B205" s="1" t="s">
        <v>1621</v>
      </c>
      <c r="C205" s="1">
        <v>204</v>
      </c>
      <c r="D205" s="8" t="s">
        <v>1631</v>
      </c>
      <c r="E205" s="9" t="s">
        <v>1632</v>
      </c>
      <c r="F205" s="10">
        <v>2023</v>
      </c>
      <c r="G205" s="8" t="s">
        <v>1633</v>
      </c>
      <c r="H205" s="11" t="s">
        <v>1634</v>
      </c>
      <c r="I205" s="8" t="s">
        <v>30</v>
      </c>
      <c r="J205" s="1" t="s">
        <v>677</v>
      </c>
    </row>
    <row r="206" spans="1:10" ht="12.5">
      <c r="A206" s="1">
        <v>363</v>
      </c>
      <c r="B206" s="1" t="s">
        <v>1621</v>
      </c>
      <c r="C206" s="1">
        <v>205</v>
      </c>
      <c r="D206" s="8" t="s">
        <v>1635</v>
      </c>
      <c r="E206" s="9" t="s">
        <v>1636</v>
      </c>
      <c r="F206" s="10">
        <v>2024</v>
      </c>
      <c r="G206" s="8" t="s">
        <v>1637</v>
      </c>
      <c r="H206" s="11" t="s">
        <v>1638</v>
      </c>
      <c r="I206" s="8" t="s">
        <v>30</v>
      </c>
      <c r="J206" s="1" t="s">
        <v>677</v>
      </c>
    </row>
    <row r="207" spans="1:10" ht="25">
      <c r="A207" s="1">
        <v>364</v>
      </c>
      <c r="B207" s="1" t="s">
        <v>1621</v>
      </c>
      <c r="C207" s="1">
        <v>206</v>
      </c>
      <c r="D207" s="8" t="s">
        <v>1639</v>
      </c>
      <c r="E207" s="9" t="s">
        <v>1640</v>
      </c>
      <c r="F207" s="10">
        <v>2023</v>
      </c>
      <c r="G207" s="8" t="s">
        <v>1641</v>
      </c>
      <c r="H207" s="11" t="s">
        <v>1642</v>
      </c>
      <c r="I207" s="8" t="s">
        <v>30</v>
      </c>
      <c r="J207" s="1" t="s">
        <v>677</v>
      </c>
    </row>
    <row r="208" spans="1:10" ht="25">
      <c r="A208" s="1">
        <v>365</v>
      </c>
      <c r="B208" s="1" t="s">
        <v>1621</v>
      </c>
      <c r="C208" s="1">
        <v>207</v>
      </c>
      <c r="D208" s="8" t="s">
        <v>1643</v>
      </c>
      <c r="E208" s="9" t="s">
        <v>1644</v>
      </c>
      <c r="F208" s="10">
        <v>2023</v>
      </c>
      <c r="G208" s="8" t="s">
        <v>1645</v>
      </c>
      <c r="H208" s="11" t="s">
        <v>1646</v>
      </c>
      <c r="I208" s="8" t="s">
        <v>30</v>
      </c>
      <c r="J208" s="1" t="s">
        <v>677</v>
      </c>
    </row>
    <row r="209" spans="1:10" ht="25">
      <c r="A209" s="1">
        <v>366</v>
      </c>
      <c r="B209" s="1" t="s">
        <v>1621</v>
      </c>
      <c r="C209" s="1">
        <v>208</v>
      </c>
      <c r="D209" s="8" t="s">
        <v>1647</v>
      </c>
      <c r="E209" s="9" t="s">
        <v>1648</v>
      </c>
      <c r="F209" s="10">
        <v>2023</v>
      </c>
      <c r="G209" s="8" t="s">
        <v>1649</v>
      </c>
      <c r="H209" s="11" t="s">
        <v>1650</v>
      </c>
      <c r="I209" s="8" t="s">
        <v>30</v>
      </c>
      <c r="J209" s="1" t="s">
        <v>677</v>
      </c>
    </row>
    <row r="210" spans="1:10" ht="25">
      <c r="A210" s="1">
        <v>367</v>
      </c>
      <c r="B210" s="1" t="s">
        <v>1621</v>
      </c>
      <c r="C210" s="1">
        <v>209</v>
      </c>
      <c r="D210" s="8" t="s">
        <v>1651</v>
      </c>
      <c r="E210" s="9" t="s">
        <v>1652</v>
      </c>
      <c r="F210" s="10">
        <v>2024</v>
      </c>
      <c r="G210" s="8" t="s">
        <v>1653</v>
      </c>
      <c r="H210" s="11" t="s">
        <v>1654</v>
      </c>
      <c r="I210" s="8" t="s">
        <v>30</v>
      </c>
      <c r="J210" s="1" t="s">
        <v>677</v>
      </c>
    </row>
    <row r="211" spans="1:10" ht="12.5">
      <c r="A211" s="1">
        <v>368</v>
      </c>
      <c r="B211" s="1" t="s">
        <v>1621</v>
      </c>
      <c r="C211" s="1">
        <v>210</v>
      </c>
      <c r="D211" s="8" t="s">
        <v>1655</v>
      </c>
      <c r="E211" s="9" t="s">
        <v>1656</v>
      </c>
      <c r="F211" s="10">
        <v>2023</v>
      </c>
      <c r="G211" s="8" t="s">
        <v>1657</v>
      </c>
      <c r="H211" s="11" t="s">
        <v>1658</v>
      </c>
      <c r="I211" s="8" t="s">
        <v>30</v>
      </c>
      <c r="J211" s="1" t="s">
        <v>677</v>
      </c>
    </row>
    <row r="212" spans="1:10" ht="25">
      <c r="A212" s="1">
        <v>369</v>
      </c>
      <c r="B212" s="1" t="s">
        <v>1621</v>
      </c>
      <c r="C212" s="1">
        <v>211</v>
      </c>
      <c r="D212" s="8" t="s">
        <v>1659</v>
      </c>
      <c r="E212" s="9" t="s">
        <v>1660</v>
      </c>
      <c r="F212" s="10">
        <v>2023</v>
      </c>
      <c r="G212" s="8" t="s">
        <v>1661</v>
      </c>
      <c r="H212" s="11" t="s">
        <v>1662</v>
      </c>
      <c r="I212" s="8" t="s">
        <v>30</v>
      </c>
      <c r="J212" s="1" t="s">
        <v>677</v>
      </c>
    </row>
    <row r="213" spans="1:10" ht="25">
      <c r="A213" s="1">
        <v>370</v>
      </c>
      <c r="B213" s="1" t="s">
        <v>1621</v>
      </c>
      <c r="C213" s="1">
        <v>212</v>
      </c>
      <c r="D213" s="8" t="s">
        <v>1663</v>
      </c>
      <c r="E213" s="9" t="s">
        <v>1664</v>
      </c>
      <c r="F213" s="10">
        <v>2023</v>
      </c>
      <c r="G213" s="8" t="s">
        <v>1665</v>
      </c>
      <c r="H213" s="11" t="s">
        <v>1666</v>
      </c>
      <c r="I213" s="8" t="s">
        <v>30</v>
      </c>
      <c r="J213" s="1" t="s">
        <v>677</v>
      </c>
    </row>
    <row r="214" spans="1:10" ht="25">
      <c r="A214" s="1">
        <v>371</v>
      </c>
      <c r="B214" s="1" t="s">
        <v>1621</v>
      </c>
      <c r="C214" s="1">
        <v>213</v>
      </c>
      <c r="D214" s="8" t="s">
        <v>1667</v>
      </c>
      <c r="E214" s="9" t="s">
        <v>1668</v>
      </c>
      <c r="F214" s="10">
        <v>2024</v>
      </c>
      <c r="G214" s="8" t="s">
        <v>1669</v>
      </c>
      <c r="H214" s="11" t="s">
        <v>1670</v>
      </c>
      <c r="I214" s="8" t="s">
        <v>30</v>
      </c>
      <c r="J214" s="1" t="s">
        <v>677</v>
      </c>
    </row>
    <row r="215" spans="1:10" ht="25">
      <c r="A215" s="1">
        <v>372</v>
      </c>
      <c r="B215" s="1" t="s">
        <v>1621</v>
      </c>
      <c r="C215" s="1">
        <v>214</v>
      </c>
      <c r="D215" s="8" t="s">
        <v>1671</v>
      </c>
      <c r="E215" s="9" t="s">
        <v>1672</v>
      </c>
      <c r="F215" s="10">
        <v>2022</v>
      </c>
      <c r="G215" s="8" t="s">
        <v>1673</v>
      </c>
      <c r="H215" s="11" t="s">
        <v>1674</v>
      </c>
      <c r="I215" s="8" t="s">
        <v>30</v>
      </c>
      <c r="J215" s="1" t="s">
        <v>677</v>
      </c>
    </row>
    <row r="216" spans="1:10" ht="12.5">
      <c r="A216" s="1">
        <v>373</v>
      </c>
      <c r="B216" s="1" t="s">
        <v>1621</v>
      </c>
      <c r="C216" s="1">
        <v>215</v>
      </c>
      <c r="D216" s="8" t="s">
        <v>1675</v>
      </c>
      <c r="E216" s="9" t="s">
        <v>1676</v>
      </c>
      <c r="F216" s="10">
        <v>2023</v>
      </c>
      <c r="G216" s="8" t="s">
        <v>1677</v>
      </c>
      <c r="H216" s="11" t="s">
        <v>1678</v>
      </c>
      <c r="I216" s="8" t="s">
        <v>30</v>
      </c>
      <c r="J216" s="1" t="s">
        <v>677</v>
      </c>
    </row>
    <row r="217" spans="1:10" ht="25">
      <c r="A217" s="1">
        <v>374</v>
      </c>
      <c r="B217" s="1" t="s">
        <v>1621</v>
      </c>
      <c r="C217" s="1">
        <v>216</v>
      </c>
      <c r="D217" s="8" t="s">
        <v>1679</v>
      </c>
      <c r="E217" s="9" t="s">
        <v>1680</v>
      </c>
      <c r="F217" s="10">
        <v>2023</v>
      </c>
      <c r="G217" s="8" t="s">
        <v>1681</v>
      </c>
      <c r="H217" s="11" t="s">
        <v>1682</v>
      </c>
      <c r="I217" s="8" t="s">
        <v>30</v>
      </c>
      <c r="J217" s="1" t="s">
        <v>677</v>
      </c>
    </row>
    <row r="218" spans="1:10" ht="25">
      <c r="A218" s="1">
        <v>375</v>
      </c>
      <c r="B218" s="1" t="s">
        <v>1621</v>
      </c>
      <c r="C218" s="1">
        <v>217</v>
      </c>
      <c r="D218" s="8" t="s">
        <v>1683</v>
      </c>
      <c r="E218" s="9" t="s">
        <v>1684</v>
      </c>
      <c r="F218" s="10">
        <v>2024</v>
      </c>
      <c r="G218" s="8" t="s">
        <v>1685</v>
      </c>
      <c r="H218" s="11" t="s">
        <v>1686</v>
      </c>
      <c r="I218" s="8" t="s">
        <v>30</v>
      </c>
      <c r="J218" s="1" t="s">
        <v>677</v>
      </c>
    </row>
    <row r="219" spans="1:10" ht="25">
      <c r="A219" s="1">
        <v>376</v>
      </c>
      <c r="B219" s="1" t="s">
        <v>1621</v>
      </c>
      <c r="C219" s="1">
        <v>218</v>
      </c>
      <c r="D219" s="8" t="s">
        <v>1687</v>
      </c>
      <c r="E219" s="9" t="s">
        <v>1688</v>
      </c>
      <c r="F219" s="10">
        <v>2023</v>
      </c>
      <c r="G219" s="8" t="s">
        <v>1689</v>
      </c>
      <c r="H219" s="11" t="s">
        <v>1690</v>
      </c>
      <c r="I219" s="8" t="s">
        <v>30</v>
      </c>
      <c r="J219" s="1" t="s">
        <v>677</v>
      </c>
    </row>
    <row r="220" spans="1:10" ht="25.5">
      <c r="A220" s="1">
        <v>377</v>
      </c>
      <c r="B220" s="1" t="s">
        <v>1691</v>
      </c>
      <c r="C220" s="1">
        <v>219</v>
      </c>
      <c r="D220" s="26" t="s">
        <v>1692</v>
      </c>
      <c r="E220" s="17" t="s">
        <v>1693</v>
      </c>
      <c r="F220" s="1">
        <v>2023</v>
      </c>
      <c r="G220" s="18" t="s">
        <v>1694</v>
      </c>
      <c r="I220" s="8" t="s">
        <v>30</v>
      </c>
      <c r="J220" s="1" t="s">
        <v>1695</v>
      </c>
    </row>
    <row r="221" spans="1:10" ht="25.5">
      <c r="A221" s="1">
        <v>378</v>
      </c>
      <c r="B221" s="1" t="s">
        <v>1691</v>
      </c>
      <c r="C221" s="1">
        <v>220</v>
      </c>
      <c r="D221" s="26" t="s">
        <v>1696</v>
      </c>
      <c r="E221" s="17" t="s">
        <v>1697</v>
      </c>
      <c r="F221" s="1">
        <v>2023</v>
      </c>
      <c r="G221" s="19" t="s">
        <v>1698</v>
      </c>
      <c r="I221" s="8" t="s">
        <v>30</v>
      </c>
      <c r="J221" s="1" t="s">
        <v>1695</v>
      </c>
    </row>
    <row r="222" spans="1:10" ht="15.5">
      <c r="A222" s="1">
        <v>379</v>
      </c>
      <c r="B222" s="1" t="s">
        <v>1691</v>
      </c>
      <c r="C222" s="1">
        <v>221</v>
      </c>
      <c r="D222" s="27" t="s">
        <v>1699</v>
      </c>
      <c r="E222" s="17" t="s">
        <v>1700</v>
      </c>
      <c r="F222" s="1">
        <v>2022</v>
      </c>
      <c r="G222" s="18" t="s">
        <v>1701</v>
      </c>
      <c r="I222" s="8" t="s">
        <v>30</v>
      </c>
      <c r="J222" s="1" t="s">
        <v>1695</v>
      </c>
    </row>
    <row r="223" spans="1:10" ht="26">
      <c r="A223" s="1">
        <v>382</v>
      </c>
      <c r="B223" s="1" t="s">
        <v>1691</v>
      </c>
      <c r="C223" s="1">
        <v>222</v>
      </c>
      <c r="D223" s="21" t="s">
        <v>1708</v>
      </c>
      <c r="E223" s="17" t="s">
        <v>1709</v>
      </c>
      <c r="F223" s="1">
        <v>2024</v>
      </c>
      <c r="G223" s="18" t="s">
        <v>1710</v>
      </c>
      <c r="I223" s="8" t="s">
        <v>30</v>
      </c>
      <c r="J223" s="1" t="s">
        <v>1695</v>
      </c>
    </row>
    <row r="224" spans="1:10" ht="25.5">
      <c r="A224" s="1">
        <v>383</v>
      </c>
      <c r="B224" s="1" t="s">
        <v>1691</v>
      </c>
      <c r="C224" s="1">
        <v>223</v>
      </c>
      <c r="D224" s="26" t="s">
        <v>1711</v>
      </c>
      <c r="E224" s="17" t="s">
        <v>1712</v>
      </c>
      <c r="F224" s="1">
        <v>2022</v>
      </c>
      <c r="G224" s="18" t="s">
        <v>1713</v>
      </c>
      <c r="I224" s="8" t="s">
        <v>30</v>
      </c>
      <c r="J224" s="1" t="s">
        <v>1695</v>
      </c>
    </row>
    <row r="225" spans="1:10" ht="25.5">
      <c r="A225" s="1">
        <v>384</v>
      </c>
      <c r="B225" s="1" t="s">
        <v>1691</v>
      </c>
      <c r="C225" s="1">
        <v>224</v>
      </c>
      <c r="D225" s="26" t="s">
        <v>1714</v>
      </c>
      <c r="E225" s="17" t="s">
        <v>1715</v>
      </c>
      <c r="F225" s="1">
        <v>2022</v>
      </c>
      <c r="G225" s="18" t="s">
        <v>1716</v>
      </c>
      <c r="I225" s="8" t="s">
        <v>30</v>
      </c>
      <c r="J225" s="1" t="s">
        <v>1695</v>
      </c>
    </row>
    <row r="226" spans="1:10" ht="25.5">
      <c r="A226" s="1">
        <v>385</v>
      </c>
      <c r="B226" s="1" t="s">
        <v>1691</v>
      </c>
      <c r="C226" s="1">
        <v>225</v>
      </c>
      <c r="D226" s="22" t="s">
        <v>1717</v>
      </c>
      <c r="E226" s="17" t="s">
        <v>1718</v>
      </c>
      <c r="F226" s="1">
        <v>2023</v>
      </c>
      <c r="G226" s="19" t="s">
        <v>1719</v>
      </c>
      <c r="I226" s="8" t="s">
        <v>30</v>
      </c>
      <c r="J226" s="1" t="s">
        <v>1695</v>
      </c>
    </row>
    <row r="227" spans="1:10" ht="26">
      <c r="A227" s="1">
        <v>386</v>
      </c>
      <c r="B227" s="1" t="s">
        <v>1691</v>
      </c>
      <c r="C227" s="1">
        <v>226</v>
      </c>
      <c r="D227" s="21" t="s">
        <v>1720</v>
      </c>
      <c r="E227" s="17" t="s">
        <v>1721</v>
      </c>
      <c r="F227" s="1">
        <v>2024</v>
      </c>
      <c r="G227" s="19" t="s">
        <v>1722</v>
      </c>
      <c r="I227" s="8" t="s">
        <v>30</v>
      </c>
      <c r="J227" s="1" t="s">
        <v>1695</v>
      </c>
    </row>
    <row r="228" spans="1:10" ht="26">
      <c r="A228" s="1">
        <v>387</v>
      </c>
      <c r="B228" s="1" t="s">
        <v>1691</v>
      </c>
      <c r="C228" s="1">
        <v>227</v>
      </c>
      <c r="D228" s="27" t="s">
        <v>1723</v>
      </c>
      <c r="E228" s="17" t="s">
        <v>1724</v>
      </c>
      <c r="F228" s="1">
        <v>2022</v>
      </c>
      <c r="G228" s="18" t="s">
        <v>1725</v>
      </c>
      <c r="I228" s="8" t="s">
        <v>30</v>
      </c>
      <c r="J228" s="1" t="s">
        <v>1695</v>
      </c>
    </row>
    <row r="229" spans="1:10" ht="25.5">
      <c r="A229" s="1">
        <v>388</v>
      </c>
      <c r="B229" s="1" t="s">
        <v>1691</v>
      </c>
      <c r="C229" s="1">
        <v>228</v>
      </c>
      <c r="D229" s="22" t="s">
        <v>1726</v>
      </c>
      <c r="E229" s="17" t="s">
        <v>1727</v>
      </c>
      <c r="F229" s="1">
        <v>2022</v>
      </c>
      <c r="G229" s="23" t="s">
        <v>1728</v>
      </c>
      <c r="I229" s="8" t="s">
        <v>30</v>
      </c>
      <c r="J229" s="1" t="s">
        <v>1695</v>
      </c>
    </row>
    <row r="230" spans="1:10" ht="25.5">
      <c r="A230" s="1">
        <v>389</v>
      </c>
      <c r="B230" s="1" t="s">
        <v>1691</v>
      </c>
      <c r="C230" s="1">
        <v>229</v>
      </c>
      <c r="D230" s="22" t="s">
        <v>1729</v>
      </c>
      <c r="E230" s="17" t="s">
        <v>1730</v>
      </c>
      <c r="F230" s="1">
        <v>2023</v>
      </c>
      <c r="G230" s="19" t="s">
        <v>1731</v>
      </c>
      <c r="I230" s="8" t="s">
        <v>30</v>
      </c>
      <c r="J230" s="1" t="s">
        <v>1695</v>
      </c>
    </row>
    <row r="231" spans="1:10" ht="27.75" customHeight="1">
      <c r="A231" s="1">
        <v>390</v>
      </c>
      <c r="B231" s="1" t="s">
        <v>1691</v>
      </c>
      <c r="C231" s="1">
        <v>230</v>
      </c>
      <c r="D231" s="22" t="s">
        <v>1732</v>
      </c>
      <c r="E231" s="17" t="s">
        <v>1733</v>
      </c>
      <c r="F231" s="1">
        <v>2024</v>
      </c>
      <c r="G231" s="24" t="s">
        <v>1734</v>
      </c>
      <c r="I231" s="8" t="s">
        <v>30</v>
      </c>
      <c r="J231" s="1" t="s">
        <v>1695</v>
      </c>
    </row>
    <row r="232" spans="1:10" ht="26">
      <c r="A232" s="1">
        <v>391</v>
      </c>
      <c r="B232" s="1" t="s">
        <v>1691</v>
      </c>
      <c r="C232" s="1">
        <v>231</v>
      </c>
      <c r="D232" s="21" t="s">
        <v>1735</v>
      </c>
      <c r="E232" s="17" t="s">
        <v>1736</v>
      </c>
      <c r="F232" s="1">
        <v>2023</v>
      </c>
      <c r="G232" s="19" t="s">
        <v>1737</v>
      </c>
      <c r="I232" s="8" t="s">
        <v>30</v>
      </c>
      <c r="J232" s="1" t="s">
        <v>1695</v>
      </c>
    </row>
    <row r="233" spans="1:10" ht="25.5">
      <c r="A233" s="1">
        <v>392</v>
      </c>
      <c r="B233" s="1" t="s">
        <v>1691</v>
      </c>
      <c r="C233" s="1">
        <v>232</v>
      </c>
      <c r="D233" s="26" t="s">
        <v>1738</v>
      </c>
      <c r="E233" s="17" t="s">
        <v>1739</v>
      </c>
      <c r="F233" s="1">
        <v>2024</v>
      </c>
      <c r="G233" s="18" t="s">
        <v>1740</v>
      </c>
      <c r="I233" s="8" t="s">
        <v>30</v>
      </c>
      <c r="J233" s="1" t="s">
        <v>1695</v>
      </c>
    </row>
    <row r="234" spans="1:10" ht="25.5">
      <c r="A234" s="1">
        <v>393</v>
      </c>
      <c r="B234" s="1" t="s">
        <v>1691</v>
      </c>
      <c r="C234" s="1">
        <v>233</v>
      </c>
      <c r="D234" s="22" t="s">
        <v>1741</v>
      </c>
      <c r="E234" s="17" t="s">
        <v>1742</v>
      </c>
      <c r="F234" s="1">
        <v>2022</v>
      </c>
      <c r="G234" s="19" t="s">
        <v>1743</v>
      </c>
      <c r="I234" s="8" t="s">
        <v>30</v>
      </c>
      <c r="J234" s="1" t="s">
        <v>1695</v>
      </c>
    </row>
    <row r="235" spans="1:10" ht="26">
      <c r="A235" s="1">
        <v>394</v>
      </c>
      <c r="B235" s="1" t="s">
        <v>1691</v>
      </c>
      <c r="C235" s="1">
        <v>234</v>
      </c>
      <c r="D235" s="27" t="s">
        <v>1744</v>
      </c>
      <c r="E235" s="17" t="s">
        <v>1745</v>
      </c>
      <c r="F235" s="1">
        <v>2022</v>
      </c>
      <c r="G235" s="19" t="s">
        <v>1746</v>
      </c>
      <c r="I235" s="8" t="s">
        <v>30</v>
      </c>
      <c r="J235" s="1" t="s">
        <v>1695</v>
      </c>
    </row>
    <row r="236" spans="1:10" ht="25.5">
      <c r="A236" s="1">
        <v>395</v>
      </c>
      <c r="B236" s="1" t="s">
        <v>1691</v>
      </c>
      <c r="C236" s="1">
        <v>235</v>
      </c>
      <c r="D236" s="26" t="s">
        <v>1747</v>
      </c>
      <c r="E236" s="17" t="s">
        <v>1748</v>
      </c>
      <c r="F236" s="1">
        <v>2022</v>
      </c>
      <c r="G236" s="19" t="s">
        <v>1749</v>
      </c>
      <c r="I236" s="8" t="s">
        <v>30</v>
      </c>
      <c r="J236" s="1" t="s">
        <v>1695</v>
      </c>
    </row>
    <row r="237" spans="1:10" ht="14">
      <c r="A237" s="1">
        <v>396</v>
      </c>
      <c r="B237" s="1" t="s">
        <v>1691</v>
      </c>
      <c r="C237" s="1">
        <v>236</v>
      </c>
      <c r="D237" s="26" t="s">
        <v>1750</v>
      </c>
      <c r="E237" s="17" t="s">
        <v>1751</v>
      </c>
      <c r="F237" s="1">
        <v>2022</v>
      </c>
      <c r="G237" s="23" t="s">
        <v>1752</v>
      </c>
      <c r="I237" s="8" t="s">
        <v>30</v>
      </c>
      <c r="J237" s="1" t="s">
        <v>1695</v>
      </c>
    </row>
    <row r="238" spans="1:10" ht="26">
      <c r="A238" s="1">
        <v>397</v>
      </c>
      <c r="C238" s="1">
        <v>237</v>
      </c>
      <c r="D238" s="28" t="s">
        <v>1753</v>
      </c>
      <c r="E238" s="9" t="s">
        <v>1754</v>
      </c>
      <c r="F238" s="1">
        <v>2023</v>
      </c>
      <c r="G238" s="8" t="s">
        <v>1755</v>
      </c>
      <c r="I238" s="8" t="s">
        <v>30</v>
      </c>
      <c r="J238" s="1" t="s">
        <v>154</v>
      </c>
    </row>
    <row r="239" spans="1:10" ht="26">
      <c r="A239" s="1">
        <v>398</v>
      </c>
      <c r="C239" s="1">
        <v>238</v>
      </c>
      <c r="D239" s="28" t="s">
        <v>1756</v>
      </c>
      <c r="E239" s="9" t="s">
        <v>1757</v>
      </c>
      <c r="F239" s="1">
        <v>2023</v>
      </c>
      <c r="G239" s="8" t="s">
        <v>1758</v>
      </c>
      <c r="I239" s="8" t="s">
        <v>30</v>
      </c>
      <c r="J239" s="1" t="s">
        <v>154</v>
      </c>
    </row>
    <row r="240" spans="1:10" ht="25">
      <c r="A240" s="1">
        <v>399</v>
      </c>
      <c r="C240" s="1">
        <v>239</v>
      </c>
      <c r="D240" s="1"/>
      <c r="E240" s="9" t="s">
        <v>1759</v>
      </c>
      <c r="G240" s="8" t="s">
        <v>1760</v>
      </c>
      <c r="I240" s="8" t="s">
        <v>30</v>
      </c>
      <c r="J240" s="1" t="s">
        <v>154</v>
      </c>
    </row>
    <row r="241" spans="1:10" ht="25">
      <c r="A241" s="1">
        <v>402</v>
      </c>
      <c r="C241" s="1">
        <v>240</v>
      </c>
      <c r="D241" s="1"/>
      <c r="E241" s="9" t="s">
        <v>1763</v>
      </c>
      <c r="G241" s="8" t="s">
        <v>1764</v>
      </c>
      <c r="I241" s="8" t="s">
        <v>30</v>
      </c>
      <c r="J241" s="1" t="s">
        <v>154</v>
      </c>
    </row>
    <row r="242" spans="1:10" ht="25">
      <c r="A242" s="1">
        <v>403</v>
      </c>
      <c r="C242" s="1">
        <v>241</v>
      </c>
      <c r="D242" s="1"/>
      <c r="E242" s="9" t="s">
        <v>1765</v>
      </c>
      <c r="G242" s="8" t="s">
        <v>1766</v>
      </c>
      <c r="I242" s="8" t="s">
        <v>30</v>
      </c>
      <c r="J242" s="1" t="s">
        <v>154</v>
      </c>
    </row>
    <row r="243" spans="1:10" ht="12.5">
      <c r="A243" s="1">
        <v>404</v>
      </c>
      <c r="C243" s="1">
        <v>242</v>
      </c>
      <c r="D243" s="1"/>
      <c r="E243" s="9" t="s">
        <v>1767</v>
      </c>
      <c r="G243" s="8" t="s">
        <v>1768</v>
      </c>
      <c r="I243" s="8" t="s">
        <v>30</v>
      </c>
      <c r="J243" s="1" t="s">
        <v>154</v>
      </c>
    </row>
    <row r="244" spans="1:10" ht="25">
      <c r="A244" s="1">
        <v>406</v>
      </c>
      <c r="C244" s="1">
        <v>243</v>
      </c>
      <c r="D244" s="1"/>
      <c r="E244" s="9" t="s">
        <v>1771</v>
      </c>
      <c r="G244" s="8" t="s">
        <v>1772</v>
      </c>
      <c r="I244" s="8" t="s">
        <v>30</v>
      </c>
      <c r="J244" s="1" t="s">
        <v>154</v>
      </c>
    </row>
    <row r="245" spans="1:10" ht="37.5">
      <c r="A245" s="1">
        <v>408</v>
      </c>
      <c r="C245" s="1">
        <v>244</v>
      </c>
      <c r="D245" s="1"/>
      <c r="E245" s="9" t="s">
        <v>1775</v>
      </c>
      <c r="G245" s="8" t="s">
        <v>1776</v>
      </c>
      <c r="I245" s="8" t="s">
        <v>30</v>
      </c>
      <c r="J245" s="1" t="s">
        <v>154</v>
      </c>
    </row>
    <row r="246" spans="1:10" ht="37.5">
      <c r="A246" s="1">
        <v>409</v>
      </c>
      <c r="C246" s="1">
        <v>245</v>
      </c>
      <c r="D246" s="1"/>
      <c r="E246" s="9" t="s">
        <v>1777</v>
      </c>
      <c r="G246" s="8" t="s">
        <v>1778</v>
      </c>
      <c r="I246" s="8" t="s">
        <v>30</v>
      </c>
      <c r="J246" s="1" t="s">
        <v>154</v>
      </c>
    </row>
    <row r="247" spans="1:10" ht="25">
      <c r="A247" s="1">
        <v>411</v>
      </c>
      <c r="C247" s="1">
        <v>246</v>
      </c>
      <c r="D247" s="1"/>
      <c r="E247" s="9" t="s">
        <v>1781</v>
      </c>
      <c r="G247" s="8" t="s">
        <v>1782</v>
      </c>
      <c r="I247" s="8" t="s">
        <v>30</v>
      </c>
      <c r="J247" s="1" t="s">
        <v>154</v>
      </c>
    </row>
    <row r="248" spans="1:10" ht="25">
      <c r="A248" s="1">
        <v>413</v>
      </c>
      <c r="C248" s="1">
        <v>247</v>
      </c>
      <c r="D248" s="1"/>
      <c r="E248" s="9" t="s">
        <v>1785</v>
      </c>
      <c r="G248" s="8" t="s">
        <v>1786</v>
      </c>
      <c r="I248" s="8" t="s">
        <v>30</v>
      </c>
      <c r="J248" s="1" t="s">
        <v>154</v>
      </c>
    </row>
    <row r="249" spans="1:10" ht="25">
      <c r="A249" s="1">
        <v>414</v>
      </c>
      <c r="C249" s="1">
        <v>248</v>
      </c>
      <c r="D249" s="1"/>
      <c r="E249" s="9" t="s">
        <v>1787</v>
      </c>
      <c r="G249" s="8" t="s">
        <v>1788</v>
      </c>
      <c r="I249" s="8" t="s">
        <v>30</v>
      </c>
      <c r="J249" s="1" t="s">
        <v>154</v>
      </c>
    </row>
    <row r="250" spans="1:10" ht="12.5">
      <c r="A250" s="1">
        <v>415</v>
      </c>
      <c r="C250" s="1">
        <v>249</v>
      </c>
      <c r="D250" s="1"/>
      <c r="E250" s="9" t="s">
        <v>1789</v>
      </c>
      <c r="G250" s="8" t="s">
        <v>1790</v>
      </c>
      <c r="I250" s="8" t="s">
        <v>30</v>
      </c>
      <c r="J250" s="1" t="s">
        <v>154</v>
      </c>
    </row>
    <row r="251" spans="1:10" ht="25">
      <c r="A251" s="1">
        <v>420</v>
      </c>
      <c r="C251" s="1">
        <v>250</v>
      </c>
      <c r="D251" s="1"/>
      <c r="E251" s="9" t="s">
        <v>1797</v>
      </c>
      <c r="G251" s="8" t="s">
        <v>1798</v>
      </c>
      <c r="I251" s="8" t="s">
        <v>30</v>
      </c>
      <c r="J251" s="1" t="s">
        <v>154</v>
      </c>
    </row>
    <row r="252" spans="1:10" ht="25">
      <c r="A252" s="1">
        <v>421</v>
      </c>
      <c r="C252" s="1">
        <v>251</v>
      </c>
      <c r="D252" s="1"/>
      <c r="E252" s="9" t="s">
        <v>1799</v>
      </c>
      <c r="G252" s="8" t="s">
        <v>1800</v>
      </c>
      <c r="I252" s="8" t="s">
        <v>30</v>
      </c>
      <c r="J252" s="1" t="s">
        <v>154</v>
      </c>
    </row>
    <row r="253" spans="1:10" ht="25">
      <c r="A253" s="1">
        <v>425</v>
      </c>
      <c r="C253" s="1">
        <v>252</v>
      </c>
      <c r="D253" s="1"/>
      <c r="E253" s="9" t="s">
        <v>1807</v>
      </c>
      <c r="G253" s="8" t="s">
        <v>1808</v>
      </c>
      <c r="I253" s="8" t="s">
        <v>30</v>
      </c>
      <c r="J253" s="1" t="s">
        <v>154</v>
      </c>
    </row>
    <row r="254" spans="1:10" ht="37.5">
      <c r="A254" s="1">
        <v>428</v>
      </c>
      <c r="C254" s="1">
        <v>253</v>
      </c>
      <c r="D254" s="1"/>
      <c r="E254" s="9" t="s">
        <v>1813</v>
      </c>
      <c r="G254" s="8" t="s">
        <v>1814</v>
      </c>
      <c r="I254" s="8" t="s">
        <v>30</v>
      </c>
      <c r="J254" s="1" t="s">
        <v>154</v>
      </c>
    </row>
    <row r="255" spans="1:10" ht="12.5">
      <c r="A255" s="1">
        <v>430</v>
      </c>
      <c r="C255" s="1">
        <v>254</v>
      </c>
      <c r="D255" s="1"/>
      <c r="E255" s="9" t="s">
        <v>1817</v>
      </c>
      <c r="G255" s="8" t="s">
        <v>1818</v>
      </c>
      <c r="I255" s="8" t="s">
        <v>30</v>
      </c>
      <c r="J255" s="1" t="s">
        <v>154</v>
      </c>
    </row>
    <row r="256" spans="1:10" ht="25">
      <c r="A256" s="1">
        <v>431</v>
      </c>
      <c r="C256" s="1">
        <v>255</v>
      </c>
      <c r="D256" s="1"/>
      <c r="E256" s="9" t="s">
        <v>1819</v>
      </c>
      <c r="G256" s="8" t="s">
        <v>1820</v>
      </c>
      <c r="I256" s="8" t="s">
        <v>30</v>
      </c>
      <c r="J256" s="1" t="s">
        <v>154</v>
      </c>
    </row>
    <row r="257" spans="1:10" ht="12.5">
      <c r="A257" s="1">
        <v>432</v>
      </c>
      <c r="C257" s="1">
        <v>256</v>
      </c>
      <c r="D257" s="1"/>
      <c r="E257" s="9" t="s">
        <v>1821</v>
      </c>
      <c r="G257" s="8" t="s">
        <v>1822</v>
      </c>
      <c r="I257" s="8" t="s">
        <v>30</v>
      </c>
      <c r="J257" s="1" t="s">
        <v>154</v>
      </c>
    </row>
    <row r="258" spans="1:10" ht="25">
      <c r="A258" s="1">
        <v>433</v>
      </c>
      <c r="C258" s="1">
        <v>257</v>
      </c>
      <c r="D258" s="1"/>
      <c r="E258" s="9" t="s">
        <v>1823</v>
      </c>
      <c r="G258" s="8" t="s">
        <v>1824</v>
      </c>
      <c r="I258" s="8" t="s">
        <v>30</v>
      </c>
      <c r="J258" s="1" t="s">
        <v>154</v>
      </c>
    </row>
    <row r="259" spans="1:10" ht="37.5">
      <c r="A259" s="1">
        <v>435</v>
      </c>
      <c r="C259" s="1">
        <v>258</v>
      </c>
      <c r="D259" s="1"/>
      <c r="E259" s="9" t="s">
        <v>1827</v>
      </c>
      <c r="G259" s="8" t="s">
        <v>1828</v>
      </c>
      <c r="I259" s="8" t="s">
        <v>30</v>
      </c>
      <c r="J259" s="1" t="s">
        <v>154</v>
      </c>
    </row>
    <row r="260" spans="1:10" ht="25">
      <c r="A260" s="1">
        <v>437</v>
      </c>
      <c r="C260" s="1">
        <v>259</v>
      </c>
      <c r="D260" s="1"/>
      <c r="E260" s="9" t="s">
        <v>1831</v>
      </c>
      <c r="G260" s="8" t="s">
        <v>1832</v>
      </c>
      <c r="I260" s="8" t="s">
        <v>30</v>
      </c>
      <c r="J260" s="1" t="s">
        <v>154</v>
      </c>
    </row>
    <row r="261" spans="1:10" ht="25">
      <c r="A261" s="1">
        <v>438</v>
      </c>
      <c r="C261" s="1">
        <v>260</v>
      </c>
      <c r="D261" s="1"/>
      <c r="E261" s="9" t="s">
        <v>1833</v>
      </c>
      <c r="G261" s="8" t="s">
        <v>1834</v>
      </c>
      <c r="I261" s="8" t="s">
        <v>30</v>
      </c>
      <c r="J261" s="1" t="s">
        <v>154</v>
      </c>
    </row>
    <row r="262" spans="1:10" ht="25">
      <c r="A262" s="1">
        <v>439</v>
      </c>
      <c r="C262" s="1">
        <v>261</v>
      </c>
      <c r="D262" s="1"/>
      <c r="E262" s="9" t="s">
        <v>1835</v>
      </c>
      <c r="G262" s="8" t="s">
        <v>1836</v>
      </c>
      <c r="I262" s="8" t="s">
        <v>30</v>
      </c>
      <c r="J262" s="1" t="s">
        <v>154</v>
      </c>
    </row>
    <row r="263" spans="1:10" ht="25">
      <c r="A263" s="1">
        <v>440</v>
      </c>
      <c r="C263" s="1">
        <v>262</v>
      </c>
      <c r="D263" s="1"/>
      <c r="E263" s="9" t="s">
        <v>1837</v>
      </c>
      <c r="G263" s="8" t="s">
        <v>1838</v>
      </c>
      <c r="I263" s="8" t="s">
        <v>30</v>
      </c>
      <c r="J263" s="1" t="s">
        <v>154</v>
      </c>
    </row>
    <row r="264" spans="1:10" ht="25">
      <c r="A264" s="1">
        <v>441</v>
      </c>
      <c r="C264" s="1">
        <v>263</v>
      </c>
      <c r="D264" s="1"/>
      <c r="E264" s="9" t="s">
        <v>1839</v>
      </c>
      <c r="G264" s="8" t="s">
        <v>1840</v>
      </c>
      <c r="I264" s="8" t="s">
        <v>30</v>
      </c>
      <c r="J264" s="1" t="s">
        <v>154</v>
      </c>
    </row>
    <row r="265" spans="1:10" ht="37.5">
      <c r="A265" s="1">
        <v>445</v>
      </c>
      <c r="C265" s="1">
        <v>264</v>
      </c>
      <c r="D265" s="1"/>
      <c r="E265" s="9" t="s">
        <v>1847</v>
      </c>
      <c r="G265" s="8" t="s">
        <v>1848</v>
      </c>
      <c r="I265" s="8" t="s">
        <v>30</v>
      </c>
      <c r="J265" s="1" t="s">
        <v>154</v>
      </c>
    </row>
    <row r="266" spans="1:10" ht="25">
      <c r="A266" s="1">
        <v>448</v>
      </c>
      <c r="C266" s="1">
        <v>265</v>
      </c>
      <c r="D266" s="1"/>
      <c r="E266" s="9" t="s">
        <v>1853</v>
      </c>
      <c r="G266" s="8" t="s">
        <v>1854</v>
      </c>
      <c r="I266" s="8" t="s">
        <v>30</v>
      </c>
      <c r="J266" s="1" t="s">
        <v>154</v>
      </c>
    </row>
    <row r="267" spans="1:10" ht="25">
      <c r="A267" s="1">
        <v>449</v>
      </c>
      <c r="C267" s="1">
        <v>266</v>
      </c>
      <c r="D267" s="1"/>
      <c r="E267" s="9" t="s">
        <v>1855</v>
      </c>
      <c r="F267" s="1">
        <v>2023</v>
      </c>
      <c r="G267" s="8" t="s">
        <v>1856</v>
      </c>
      <c r="I267" s="8" t="s">
        <v>30</v>
      </c>
      <c r="J267" s="1" t="s">
        <v>154</v>
      </c>
    </row>
    <row r="268" spans="1:10" ht="12.5">
      <c r="A268" s="1">
        <v>450</v>
      </c>
      <c r="C268" s="1">
        <v>267</v>
      </c>
      <c r="D268" s="1"/>
      <c r="E268" s="9" t="s">
        <v>1857</v>
      </c>
      <c r="G268" s="8" t="s">
        <v>1858</v>
      </c>
      <c r="I268" s="8" t="s">
        <v>30</v>
      </c>
      <c r="J268" s="1" t="s">
        <v>154</v>
      </c>
    </row>
    <row r="269" spans="1:10" ht="25">
      <c r="A269" s="1">
        <v>451</v>
      </c>
      <c r="C269" s="1">
        <v>268</v>
      </c>
      <c r="D269" s="1"/>
      <c r="E269" s="9" t="s">
        <v>1859</v>
      </c>
      <c r="F269" s="1">
        <v>2023</v>
      </c>
      <c r="G269" s="8" t="s">
        <v>1860</v>
      </c>
      <c r="I269" s="8" t="s">
        <v>30</v>
      </c>
      <c r="J269" s="1" t="s">
        <v>154</v>
      </c>
    </row>
    <row r="270" spans="1:10" ht="25">
      <c r="A270" s="1">
        <v>452</v>
      </c>
      <c r="C270" s="1">
        <v>269</v>
      </c>
      <c r="D270" s="1"/>
      <c r="E270" s="9" t="s">
        <v>1861</v>
      </c>
      <c r="G270" s="8" t="s">
        <v>1862</v>
      </c>
      <c r="I270" s="8" t="s">
        <v>30</v>
      </c>
      <c r="J270" s="1" t="s">
        <v>154</v>
      </c>
    </row>
    <row r="271" spans="1:10" ht="37.5">
      <c r="A271" s="1">
        <v>453</v>
      </c>
      <c r="C271" s="1">
        <v>270</v>
      </c>
      <c r="D271" s="1"/>
      <c r="E271" s="9" t="s">
        <v>1863</v>
      </c>
      <c r="G271" s="8" t="s">
        <v>1864</v>
      </c>
      <c r="I271" s="8" t="s">
        <v>30</v>
      </c>
      <c r="J271" s="1" t="s">
        <v>154</v>
      </c>
    </row>
    <row r="272" spans="1:10" ht="25">
      <c r="A272" s="1">
        <v>455</v>
      </c>
      <c r="C272" s="1">
        <v>271</v>
      </c>
      <c r="D272" s="1"/>
      <c r="E272" s="9" t="s">
        <v>1867</v>
      </c>
      <c r="G272" s="8" t="s">
        <v>1868</v>
      </c>
      <c r="I272" s="8" t="s">
        <v>30</v>
      </c>
      <c r="J272" s="1" t="s">
        <v>154</v>
      </c>
    </row>
    <row r="273" spans="1:10" ht="37.5">
      <c r="A273" s="1">
        <v>456</v>
      </c>
      <c r="C273" s="1">
        <v>272</v>
      </c>
      <c r="D273" s="1"/>
      <c r="E273" s="9" t="s">
        <v>1869</v>
      </c>
      <c r="G273" s="8" t="s">
        <v>1870</v>
      </c>
      <c r="I273" s="8" t="s">
        <v>30</v>
      </c>
      <c r="J273" s="1" t="s">
        <v>154</v>
      </c>
    </row>
    <row r="274" spans="1:10" ht="25">
      <c r="A274" s="1">
        <v>457</v>
      </c>
      <c r="C274" s="1">
        <v>273</v>
      </c>
      <c r="D274" s="1"/>
      <c r="E274" s="9" t="s">
        <v>1871</v>
      </c>
      <c r="G274" s="8" t="s">
        <v>1872</v>
      </c>
      <c r="I274" s="8" t="s">
        <v>30</v>
      </c>
      <c r="J274" s="1" t="s">
        <v>154</v>
      </c>
    </row>
    <row r="275" spans="1:10" ht="37.5">
      <c r="A275" s="1">
        <v>458</v>
      </c>
      <c r="C275" s="1">
        <v>274</v>
      </c>
      <c r="D275" s="1"/>
      <c r="E275" s="9" t="s">
        <v>1873</v>
      </c>
      <c r="G275" s="8" t="s">
        <v>1874</v>
      </c>
      <c r="I275" s="8" t="s">
        <v>30</v>
      </c>
      <c r="J275" s="1" t="s">
        <v>154</v>
      </c>
    </row>
    <row r="276" spans="1:10" ht="37.5">
      <c r="A276" s="1">
        <v>459</v>
      </c>
      <c r="C276" s="1">
        <v>275</v>
      </c>
      <c r="D276" s="1"/>
      <c r="E276" s="9" t="s">
        <v>1875</v>
      </c>
      <c r="G276" s="8" t="s">
        <v>1876</v>
      </c>
      <c r="I276" s="8" t="s">
        <v>30</v>
      </c>
      <c r="J276" s="1" t="s">
        <v>154</v>
      </c>
    </row>
    <row r="277" spans="1:10" ht="25">
      <c r="A277" s="1">
        <v>460</v>
      </c>
      <c r="C277" s="1">
        <v>276</v>
      </c>
      <c r="D277" s="1"/>
      <c r="E277" s="9" t="s">
        <v>1877</v>
      </c>
      <c r="G277" s="8" t="s">
        <v>1878</v>
      </c>
      <c r="I277" s="8" t="s">
        <v>30</v>
      </c>
      <c r="J277" s="1" t="s">
        <v>154</v>
      </c>
    </row>
    <row r="278" spans="1:10" ht="25">
      <c r="A278" s="1">
        <v>461</v>
      </c>
      <c r="C278" s="1">
        <v>277</v>
      </c>
      <c r="D278" s="1"/>
      <c r="E278" s="9" t="s">
        <v>1879</v>
      </c>
      <c r="G278" s="8" t="s">
        <v>1880</v>
      </c>
      <c r="I278" s="8" t="s">
        <v>30</v>
      </c>
      <c r="J278" s="1" t="s">
        <v>154</v>
      </c>
    </row>
    <row r="279" spans="1:10" ht="25">
      <c r="A279" s="1">
        <v>464</v>
      </c>
      <c r="C279" s="1">
        <v>278</v>
      </c>
      <c r="D279" s="1"/>
      <c r="E279" s="9" t="s">
        <v>1885</v>
      </c>
      <c r="G279" s="8" t="s">
        <v>1886</v>
      </c>
      <c r="I279" s="8" t="s">
        <v>30</v>
      </c>
      <c r="J279" s="1" t="s">
        <v>154</v>
      </c>
    </row>
    <row r="280" spans="1:10" ht="37.5">
      <c r="A280" s="1">
        <v>466</v>
      </c>
      <c r="C280" s="1">
        <v>279</v>
      </c>
      <c r="D280" s="1"/>
      <c r="E280" s="9" t="s">
        <v>1887</v>
      </c>
      <c r="G280" s="8" t="s">
        <v>1888</v>
      </c>
      <c r="I280" s="8" t="s">
        <v>30</v>
      </c>
      <c r="J280" s="1" t="s">
        <v>154</v>
      </c>
    </row>
    <row r="281" spans="1:10" ht="25">
      <c r="A281" s="1">
        <v>467</v>
      </c>
      <c r="C281" s="1">
        <v>280</v>
      </c>
      <c r="D281" s="1"/>
      <c r="E281" s="9" t="s">
        <v>1889</v>
      </c>
      <c r="G281" s="8" t="s">
        <v>1890</v>
      </c>
      <c r="I281" s="8" t="s">
        <v>30</v>
      </c>
      <c r="J281" s="1" t="s">
        <v>154</v>
      </c>
    </row>
    <row r="282" spans="1:10" ht="12.5">
      <c r="A282" s="1">
        <v>468</v>
      </c>
      <c r="C282" s="1">
        <v>281</v>
      </c>
      <c r="D282" s="1"/>
      <c r="E282" s="9" t="s">
        <v>1891</v>
      </c>
      <c r="G282" s="8" t="s">
        <v>1892</v>
      </c>
      <c r="I282" s="8" t="s">
        <v>30</v>
      </c>
      <c r="J282" s="1" t="s">
        <v>154</v>
      </c>
    </row>
    <row r="283" spans="1:10" ht="25">
      <c r="A283" s="1">
        <v>470</v>
      </c>
      <c r="C283" s="1">
        <v>282</v>
      </c>
      <c r="D283" s="1"/>
      <c r="E283" s="9" t="s">
        <v>1895</v>
      </c>
      <c r="G283" s="8" t="s">
        <v>1896</v>
      </c>
      <c r="I283" s="8" t="s">
        <v>30</v>
      </c>
      <c r="J283" s="1" t="s">
        <v>154</v>
      </c>
    </row>
    <row r="284" spans="1:10" ht="25">
      <c r="A284" s="1">
        <v>471</v>
      </c>
      <c r="C284" s="1">
        <v>283</v>
      </c>
      <c r="D284" s="1"/>
      <c r="E284" s="9" t="s">
        <v>1897</v>
      </c>
      <c r="G284" s="8" t="s">
        <v>1898</v>
      </c>
      <c r="I284" s="8" t="s">
        <v>30</v>
      </c>
      <c r="J284" s="1" t="s">
        <v>154</v>
      </c>
    </row>
    <row r="285" spans="1:10" ht="25">
      <c r="A285" s="1">
        <v>472</v>
      </c>
      <c r="C285" s="1">
        <v>284</v>
      </c>
      <c r="D285" s="1"/>
      <c r="E285" s="9" t="s">
        <v>1899</v>
      </c>
      <c r="G285" s="8" t="s">
        <v>1900</v>
      </c>
      <c r="I285" s="8" t="s">
        <v>30</v>
      </c>
      <c r="J285" s="1" t="s">
        <v>154</v>
      </c>
    </row>
    <row r="286" spans="1:10" ht="37.5">
      <c r="A286" s="1">
        <v>474</v>
      </c>
      <c r="C286" s="1">
        <v>285</v>
      </c>
      <c r="D286" s="1"/>
      <c r="E286" s="9" t="s">
        <v>1903</v>
      </c>
      <c r="G286" s="8" t="s">
        <v>1904</v>
      </c>
      <c r="I286" s="8" t="s">
        <v>30</v>
      </c>
      <c r="J286" s="1" t="s">
        <v>154</v>
      </c>
    </row>
    <row r="287" spans="1:10" ht="37.5">
      <c r="A287" s="1">
        <v>475</v>
      </c>
      <c r="C287" s="1">
        <v>286</v>
      </c>
      <c r="D287" s="1"/>
      <c r="E287" s="9" t="s">
        <v>1905</v>
      </c>
      <c r="G287" s="8" t="s">
        <v>1906</v>
      </c>
      <c r="I287" s="8" t="s">
        <v>30</v>
      </c>
      <c r="J287" s="1" t="s">
        <v>154</v>
      </c>
    </row>
    <row r="288" spans="1:10" ht="37.5">
      <c r="A288" s="1">
        <v>476</v>
      </c>
      <c r="C288" s="1">
        <v>287</v>
      </c>
      <c r="D288" s="1"/>
      <c r="E288" s="9" t="s">
        <v>1907</v>
      </c>
      <c r="G288" s="8" t="s">
        <v>1908</v>
      </c>
      <c r="I288" s="8" t="s">
        <v>30</v>
      </c>
      <c r="J288" s="1" t="s">
        <v>154</v>
      </c>
    </row>
    <row r="289" spans="1:10" ht="37.5">
      <c r="A289" s="1">
        <v>477</v>
      </c>
      <c r="C289" s="1">
        <v>288</v>
      </c>
      <c r="D289" s="1"/>
      <c r="E289" s="9" t="s">
        <v>1909</v>
      </c>
      <c r="G289" s="8" t="s">
        <v>1910</v>
      </c>
      <c r="I289" s="8" t="s">
        <v>30</v>
      </c>
      <c r="J289" s="1" t="s">
        <v>154</v>
      </c>
    </row>
    <row r="290" spans="1:10" ht="25">
      <c r="A290" s="1">
        <v>480</v>
      </c>
      <c r="C290" s="1">
        <v>289</v>
      </c>
      <c r="D290" s="1"/>
      <c r="E290" s="9" t="s">
        <v>1915</v>
      </c>
      <c r="G290" s="8" t="s">
        <v>1916</v>
      </c>
      <c r="I290" s="8" t="s">
        <v>30</v>
      </c>
      <c r="J290" s="1" t="s">
        <v>154</v>
      </c>
    </row>
    <row r="291" spans="1:10" ht="25">
      <c r="A291" s="1">
        <v>483</v>
      </c>
      <c r="C291" s="1">
        <v>290</v>
      </c>
      <c r="D291" s="1"/>
      <c r="E291" s="9" t="s">
        <v>1921</v>
      </c>
      <c r="G291" s="8" t="s">
        <v>1922</v>
      </c>
      <c r="I291" s="8" t="s">
        <v>30</v>
      </c>
      <c r="J291" s="1" t="s">
        <v>154</v>
      </c>
    </row>
    <row r="292" spans="1:10" ht="25">
      <c r="A292" s="1">
        <v>484</v>
      </c>
      <c r="C292" s="1">
        <v>291</v>
      </c>
      <c r="D292" s="1"/>
      <c r="E292" s="9" t="s">
        <v>1923</v>
      </c>
      <c r="G292" s="8" t="s">
        <v>1924</v>
      </c>
      <c r="I292" s="8" t="s">
        <v>30</v>
      </c>
      <c r="J292" s="1" t="s">
        <v>154</v>
      </c>
    </row>
    <row r="293" spans="1:10" ht="25">
      <c r="A293" s="1">
        <v>487</v>
      </c>
      <c r="C293" s="1">
        <v>292</v>
      </c>
      <c r="D293" s="1"/>
      <c r="E293" s="9" t="s">
        <v>1929</v>
      </c>
      <c r="G293" s="8" t="s">
        <v>1930</v>
      </c>
      <c r="I293" s="8" t="s">
        <v>30</v>
      </c>
      <c r="J293" s="1" t="s">
        <v>154</v>
      </c>
    </row>
    <row r="294" spans="1:10" ht="25">
      <c r="A294" s="1">
        <v>488</v>
      </c>
      <c r="C294" s="1">
        <v>293</v>
      </c>
      <c r="D294" s="1"/>
      <c r="E294" s="9" t="s">
        <v>1931</v>
      </c>
      <c r="G294" s="8" t="s">
        <v>1932</v>
      </c>
      <c r="I294" s="8" t="s">
        <v>30</v>
      </c>
      <c r="J294" s="1" t="s">
        <v>154</v>
      </c>
    </row>
    <row r="295" spans="1:10" ht="25">
      <c r="A295" s="1">
        <v>489</v>
      </c>
      <c r="C295" s="1">
        <v>294</v>
      </c>
      <c r="D295" s="1"/>
      <c r="E295" s="9" t="s">
        <v>1933</v>
      </c>
      <c r="G295" s="8" t="s">
        <v>1934</v>
      </c>
      <c r="I295" s="8" t="s">
        <v>30</v>
      </c>
      <c r="J295" s="1" t="s">
        <v>154</v>
      </c>
    </row>
    <row r="296" spans="1:10" ht="12.5">
      <c r="A296" s="1">
        <v>490</v>
      </c>
      <c r="C296" s="1">
        <v>295</v>
      </c>
      <c r="D296" s="1"/>
      <c r="E296" s="9" t="s">
        <v>1935</v>
      </c>
      <c r="G296" s="8" t="s">
        <v>1936</v>
      </c>
      <c r="I296" s="8" t="s">
        <v>30</v>
      </c>
      <c r="J296" s="1" t="s">
        <v>154</v>
      </c>
    </row>
    <row r="297" spans="1:10" ht="25">
      <c r="A297" s="1">
        <v>491</v>
      </c>
      <c r="C297" s="1">
        <v>296</v>
      </c>
      <c r="D297" s="1"/>
      <c r="E297" s="9" t="s">
        <v>1937</v>
      </c>
      <c r="G297" s="8" t="s">
        <v>1938</v>
      </c>
      <c r="I297" s="8" t="s">
        <v>30</v>
      </c>
      <c r="J297" s="1" t="s">
        <v>154</v>
      </c>
    </row>
    <row r="298" spans="1:10" ht="25">
      <c r="A298" s="1">
        <v>492</v>
      </c>
      <c r="C298" s="1">
        <v>297</v>
      </c>
      <c r="D298" s="1"/>
      <c r="E298" s="9" t="s">
        <v>1939</v>
      </c>
      <c r="G298" s="8" t="s">
        <v>1940</v>
      </c>
      <c r="I298" s="8" t="s">
        <v>30</v>
      </c>
      <c r="J298" s="1" t="s">
        <v>154</v>
      </c>
    </row>
    <row r="299" spans="1:10" ht="37.5">
      <c r="A299" s="1">
        <v>494</v>
      </c>
      <c r="C299" s="1">
        <v>298</v>
      </c>
      <c r="D299" s="1"/>
      <c r="E299" s="9" t="s">
        <v>1943</v>
      </c>
      <c r="G299" s="8" t="s">
        <v>1944</v>
      </c>
      <c r="I299" s="8" t="s">
        <v>30</v>
      </c>
      <c r="J299" s="1" t="s">
        <v>154</v>
      </c>
    </row>
    <row r="300" spans="1:10" ht="25">
      <c r="A300" s="1">
        <v>495</v>
      </c>
      <c r="C300" s="1">
        <v>299</v>
      </c>
      <c r="D300" s="1"/>
      <c r="E300" s="9" t="s">
        <v>1945</v>
      </c>
      <c r="G300" s="8" t="s">
        <v>1946</v>
      </c>
      <c r="I300" s="8" t="s">
        <v>30</v>
      </c>
      <c r="J300" s="1" t="s">
        <v>154</v>
      </c>
    </row>
    <row r="301" spans="1:10" ht="25">
      <c r="A301" s="1">
        <v>497</v>
      </c>
      <c r="C301" s="1">
        <v>300</v>
      </c>
      <c r="D301" s="1"/>
      <c r="E301" s="9" t="s">
        <v>1949</v>
      </c>
      <c r="G301" s="8" t="s">
        <v>1950</v>
      </c>
      <c r="I301" s="8" t="s">
        <v>30</v>
      </c>
      <c r="J301" s="1" t="s">
        <v>154</v>
      </c>
    </row>
    <row r="302" spans="1:10" ht="25">
      <c r="A302" s="1">
        <v>498</v>
      </c>
      <c r="C302" s="1">
        <v>301</v>
      </c>
      <c r="D302" s="1"/>
      <c r="E302" s="9" t="s">
        <v>1951</v>
      </c>
      <c r="G302" s="8" t="s">
        <v>1952</v>
      </c>
      <c r="I302" s="8" t="s">
        <v>30</v>
      </c>
      <c r="J302" s="1" t="s">
        <v>154</v>
      </c>
    </row>
    <row r="303" spans="1:10" ht="25">
      <c r="A303" s="1">
        <v>500</v>
      </c>
      <c r="C303" s="1">
        <v>302</v>
      </c>
      <c r="D303" s="1"/>
      <c r="E303" s="9" t="s">
        <v>1955</v>
      </c>
      <c r="G303" s="8" t="s">
        <v>1956</v>
      </c>
      <c r="I303" s="8" t="s">
        <v>30</v>
      </c>
      <c r="J303" s="1" t="s">
        <v>154</v>
      </c>
    </row>
    <row r="304" spans="1:10" ht="25">
      <c r="A304" s="1">
        <v>501</v>
      </c>
      <c r="C304" s="1">
        <v>303</v>
      </c>
      <c r="D304" s="1"/>
      <c r="E304" s="9" t="s">
        <v>1957</v>
      </c>
      <c r="G304" s="8" t="s">
        <v>1958</v>
      </c>
      <c r="I304" s="8" t="s">
        <v>30</v>
      </c>
      <c r="J304" s="1" t="s">
        <v>154</v>
      </c>
    </row>
    <row r="305" spans="1:10" ht="25">
      <c r="A305" s="1">
        <v>504</v>
      </c>
      <c r="C305" s="1">
        <v>304</v>
      </c>
      <c r="D305" s="1"/>
      <c r="E305" s="9" t="s">
        <v>1963</v>
      </c>
      <c r="G305" s="8" t="s">
        <v>1964</v>
      </c>
      <c r="I305" s="8" t="s">
        <v>30</v>
      </c>
      <c r="J305" s="1" t="s">
        <v>154</v>
      </c>
    </row>
    <row r="306" spans="1:10" ht="25">
      <c r="A306" s="1">
        <v>505</v>
      </c>
      <c r="C306" s="1">
        <v>305</v>
      </c>
      <c r="D306" s="1"/>
      <c r="E306" s="9" t="s">
        <v>1965</v>
      </c>
      <c r="G306" s="8" t="s">
        <v>1966</v>
      </c>
      <c r="I306" s="8" t="s">
        <v>30</v>
      </c>
      <c r="J306" s="1" t="s">
        <v>154</v>
      </c>
    </row>
    <row r="307" spans="1:10" ht="37.5">
      <c r="A307" s="1">
        <v>506</v>
      </c>
      <c r="C307" s="1">
        <v>306</v>
      </c>
      <c r="D307" s="1"/>
      <c r="E307" s="9" t="s">
        <v>1967</v>
      </c>
      <c r="G307" s="8" t="s">
        <v>1968</v>
      </c>
      <c r="I307" s="8" t="s">
        <v>30</v>
      </c>
      <c r="J307" s="1" t="s">
        <v>154</v>
      </c>
    </row>
    <row r="308" spans="1:10" ht="25">
      <c r="A308" s="1">
        <v>507</v>
      </c>
      <c r="C308" s="1">
        <v>307</v>
      </c>
      <c r="D308" s="1"/>
      <c r="E308" s="9" t="s">
        <v>1969</v>
      </c>
      <c r="G308" s="8" t="s">
        <v>1970</v>
      </c>
      <c r="I308" s="8" t="s">
        <v>30</v>
      </c>
      <c r="J308" s="1" t="s">
        <v>154</v>
      </c>
    </row>
    <row r="309" spans="1:10" ht="25">
      <c r="A309" s="1">
        <v>508</v>
      </c>
      <c r="C309" s="1">
        <v>308</v>
      </c>
      <c r="D309" s="1"/>
      <c r="E309" s="9" t="s">
        <v>1971</v>
      </c>
      <c r="G309" s="8" t="s">
        <v>1972</v>
      </c>
      <c r="I309" s="8" t="s">
        <v>30</v>
      </c>
      <c r="J309" s="1" t="s">
        <v>154</v>
      </c>
    </row>
    <row r="310" spans="1:10" ht="25">
      <c r="A310" s="1">
        <v>509</v>
      </c>
      <c r="C310" s="1">
        <v>309</v>
      </c>
      <c r="D310" s="1"/>
      <c r="E310" s="9" t="s">
        <v>1973</v>
      </c>
      <c r="G310" s="8" t="s">
        <v>1974</v>
      </c>
      <c r="I310" s="8" t="s">
        <v>30</v>
      </c>
      <c r="J310" s="1" t="s">
        <v>154</v>
      </c>
    </row>
    <row r="311" spans="1:10" ht="25">
      <c r="A311" s="1">
        <v>511</v>
      </c>
      <c r="C311" s="1">
        <v>310</v>
      </c>
      <c r="D311" s="1"/>
      <c r="E311" s="9" t="s">
        <v>1977</v>
      </c>
      <c r="G311" s="8" t="s">
        <v>1978</v>
      </c>
      <c r="I311" s="8" t="s">
        <v>30</v>
      </c>
      <c r="J311" s="1" t="s">
        <v>154</v>
      </c>
    </row>
    <row r="312" spans="1:10" ht="37.5">
      <c r="A312" s="1">
        <v>513</v>
      </c>
      <c r="C312" s="1">
        <v>311</v>
      </c>
      <c r="D312" s="1"/>
      <c r="E312" s="9" t="s">
        <v>1981</v>
      </c>
      <c r="G312" s="8" t="s">
        <v>1982</v>
      </c>
      <c r="I312" s="8" t="s">
        <v>30</v>
      </c>
      <c r="J312" s="1" t="s">
        <v>154</v>
      </c>
    </row>
    <row r="313" spans="1:10" ht="25">
      <c r="A313" s="1">
        <v>514</v>
      </c>
      <c r="C313" s="1">
        <v>312</v>
      </c>
      <c r="D313" s="1"/>
      <c r="E313" s="9" t="s">
        <v>1983</v>
      </c>
      <c r="G313" s="8" t="s">
        <v>1984</v>
      </c>
      <c r="I313" s="8" t="s">
        <v>30</v>
      </c>
      <c r="J313" s="1" t="s">
        <v>154</v>
      </c>
    </row>
    <row r="314" spans="1:10" ht="37.5">
      <c r="A314" s="1">
        <v>515</v>
      </c>
      <c r="C314" s="1">
        <v>313</v>
      </c>
      <c r="D314" s="1"/>
      <c r="E314" s="9" t="s">
        <v>1985</v>
      </c>
      <c r="G314" s="8" t="s">
        <v>1986</v>
      </c>
      <c r="I314" s="8" t="s">
        <v>30</v>
      </c>
      <c r="J314" s="1" t="s">
        <v>154</v>
      </c>
    </row>
    <row r="315" spans="1:10" ht="25">
      <c r="A315" s="1">
        <v>516</v>
      </c>
      <c r="C315" s="1">
        <v>314</v>
      </c>
      <c r="D315" s="1"/>
      <c r="E315" s="9" t="s">
        <v>1987</v>
      </c>
      <c r="G315" s="8" t="s">
        <v>1988</v>
      </c>
      <c r="I315" s="8" t="s">
        <v>30</v>
      </c>
      <c r="J315" s="1" t="s">
        <v>154</v>
      </c>
    </row>
    <row r="316" spans="1:10" ht="25">
      <c r="A316" s="1">
        <v>517</v>
      </c>
      <c r="C316" s="1">
        <v>315</v>
      </c>
      <c r="D316" s="1"/>
      <c r="E316" s="9" t="s">
        <v>1989</v>
      </c>
      <c r="G316" s="8" t="s">
        <v>1990</v>
      </c>
      <c r="I316" s="8" t="s">
        <v>30</v>
      </c>
      <c r="J316" s="1" t="s">
        <v>154</v>
      </c>
    </row>
    <row r="317" spans="1:10" ht="25">
      <c r="A317" s="1">
        <v>519</v>
      </c>
      <c r="C317" s="1">
        <v>316</v>
      </c>
      <c r="D317" s="1"/>
      <c r="E317" s="9" t="s">
        <v>1993</v>
      </c>
      <c r="G317" s="8" t="s">
        <v>1994</v>
      </c>
      <c r="I317" s="8" t="s">
        <v>30</v>
      </c>
      <c r="J317" s="1" t="s">
        <v>154</v>
      </c>
    </row>
    <row r="318" spans="1:10" ht="25">
      <c r="A318" s="1">
        <v>520</v>
      </c>
      <c r="C318" s="1">
        <v>317</v>
      </c>
      <c r="D318" s="1"/>
      <c r="E318" s="9" t="s">
        <v>1995</v>
      </c>
      <c r="G318" s="8" t="s">
        <v>1996</v>
      </c>
      <c r="I318" s="8" t="s">
        <v>30</v>
      </c>
      <c r="J318" s="1" t="s">
        <v>154</v>
      </c>
    </row>
    <row r="319" spans="1:10" ht="25">
      <c r="A319" s="1">
        <v>521</v>
      </c>
      <c r="C319" s="1">
        <v>318</v>
      </c>
      <c r="D319" s="1"/>
      <c r="E319" s="9" t="s">
        <v>1997</v>
      </c>
      <c r="G319" s="8" t="s">
        <v>1998</v>
      </c>
      <c r="I319" s="8" t="s">
        <v>30</v>
      </c>
      <c r="J319" s="1" t="s">
        <v>154</v>
      </c>
    </row>
    <row r="320" spans="1:10" ht="25">
      <c r="A320" s="1">
        <v>522</v>
      </c>
      <c r="C320" s="1">
        <v>319</v>
      </c>
      <c r="D320" s="1"/>
      <c r="E320" s="9" t="s">
        <v>1999</v>
      </c>
      <c r="G320" s="8" t="s">
        <v>2000</v>
      </c>
      <c r="I320" s="8" t="s">
        <v>30</v>
      </c>
      <c r="J320" s="1" t="s">
        <v>154</v>
      </c>
    </row>
    <row r="321" spans="1:10" ht="25">
      <c r="A321" s="1">
        <v>523</v>
      </c>
      <c r="C321" s="1">
        <v>320</v>
      </c>
      <c r="D321" s="1"/>
      <c r="E321" s="9" t="s">
        <v>2001</v>
      </c>
      <c r="G321" s="8" t="s">
        <v>2002</v>
      </c>
      <c r="I321" s="8" t="s">
        <v>30</v>
      </c>
      <c r="J321" s="1" t="s">
        <v>154</v>
      </c>
    </row>
    <row r="322" spans="1:10" ht="25">
      <c r="A322" s="1">
        <v>524</v>
      </c>
      <c r="C322" s="1">
        <v>321</v>
      </c>
      <c r="D322" s="1"/>
      <c r="E322" s="9" t="s">
        <v>2003</v>
      </c>
      <c r="G322" s="8" t="s">
        <v>2004</v>
      </c>
      <c r="I322" s="8" t="s">
        <v>30</v>
      </c>
      <c r="J322" s="1" t="s">
        <v>154</v>
      </c>
    </row>
    <row r="323" spans="1:10" ht="25">
      <c r="A323" s="1">
        <v>525</v>
      </c>
      <c r="C323" s="1">
        <v>322</v>
      </c>
      <c r="D323" s="1"/>
      <c r="E323" s="9" t="s">
        <v>2005</v>
      </c>
      <c r="G323" s="8" t="s">
        <v>2006</v>
      </c>
      <c r="I323" s="8" t="s">
        <v>30</v>
      </c>
      <c r="J323" s="1" t="s">
        <v>154</v>
      </c>
    </row>
    <row r="324" spans="1:10" ht="25">
      <c r="A324" s="1">
        <v>526</v>
      </c>
      <c r="C324" s="1">
        <v>323</v>
      </c>
      <c r="D324" s="1"/>
      <c r="E324" s="9" t="s">
        <v>2007</v>
      </c>
      <c r="G324" s="8" t="s">
        <v>2008</v>
      </c>
      <c r="I324" s="8" t="s">
        <v>30</v>
      </c>
      <c r="J324" s="1" t="s">
        <v>154</v>
      </c>
    </row>
    <row r="325" spans="1:10" ht="25">
      <c r="A325" s="1">
        <v>527</v>
      </c>
      <c r="C325" s="1">
        <v>324</v>
      </c>
      <c r="D325" s="1"/>
      <c r="E325" s="9" t="s">
        <v>2009</v>
      </c>
      <c r="G325" s="8" t="s">
        <v>2010</v>
      </c>
      <c r="I325" s="8" t="s">
        <v>30</v>
      </c>
      <c r="J325" s="1" t="s">
        <v>154</v>
      </c>
    </row>
    <row r="326" spans="1:10" ht="12.5">
      <c r="A326" s="1">
        <v>528</v>
      </c>
      <c r="C326" s="1">
        <v>325</v>
      </c>
      <c r="D326" s="1"/>
      <c r="E326" s="9" t="s">
        <v>2011</v>
      </c>
      <c r="G326" s="8" t="s">
        <v>2012</v>
      </c>
      <c r="I326" s="8" t="s">
        <v>30</v>
      </c>
      <c r="J326" s="1" t="s">
        <v>154</v>
      </c>
    </row>
    <row r="327" spans="1:10" ht="25">
      <c r="A327" s="1">
        <v>530</v>
      </c>
      <c r="C327" s="1">
        <v>326</v>
      </c>
      <c r="D327" s="1"/>
      <c r="E327" s="9" t="s">
        <v>2015</v>
      </c>
      <c r="G327" s="8" t="s">
        <v>2016</v>
      </c>
      <c r="I327" s="8" t="s">
        <v>30</v>
      </c>
      <c r="J327" s="1" t="s">
        <v>154</v>
      </c>
    </row>
    <row r="328" spans="1:10" ht="25">
      <c r="A328" s="1">
        <v>531</v>
      </c>
      <c r="C328" s="1">
        <v>327</v>
      </c>
      <c r="D328" s="1"/>
      <c r="E328" s="9" t="s">
        <v>2017</v>
      </c>
      <c r="G328" s="8" t="s">
        <v>2018</v>
      </c>
      <c r="I328" s="8" t="s">
        <v>30</v>
      </c>
      <c r="J328" s="1" t="s">
        <v>154</v>
      </c>
    </row>
    <row r="329" spans="1:10" ht="25">
      <c r="A329" s="1">
        <v>532</v>
      </c>
      <c r="C329" s="1">
        <v>328</v>
      </c>
      <c r="D329" s="1"/>
      <c r="E329" s="9" t="s">
        <v>2019</v>
      </c>
      <c r="G329" s="8" t="s">
        <v>2020</v>
      </c>
      <c r="I329" s="8" t="s">
        <v>30</v>
      </c>
      <c r="J329" s="1" t="s">
        <v>154</v>
      </c>
    </row>
    <row r="330" spans="1:10" ht="25">
      <c r="A330" s="1">
        <v>533</v>
      </c>
      <c r="C330" s="1">
        <v>329</v>
      </c>
      <c r="D330" s="1"/>
      <c r="E330" s="9" t="s">
        <v>2021</v>
      </c>
      <c r="G330" s="8" t="s">
        <v>2022</v>
      </c>
      <c r="I330" s="8" t="s">
        <v>30</v>
      </c>
      <c r="J330" s="1" t="s">
        <v>154</v>
      </c>
    </row>
    <row r="331" spans="1:10" ht="25">
      <c r="A331" s="1">
        <v>534</v>
      </c>
      <c r="C331" s="1">
        <v>330</v>
      </c>
      <c r="D331" s="1"/>
      <c r="E331" s="9" t="s">
        <v>2023</v>
      </c>
      <c r="G331" s="8" t="s">
        <v>2024</v>
      </c>
      <c r="I331" s="8" t="s">
        <v>30</v>
      </c>
      <c r="J331" s="1" t="s">
        <v>154</v>
      </c>
    </row>
    <row r="332" spans="1:10" ht="25">
      <c r="A332" s="1">
        <v>536</v>
      </c>
      <c r="C332" s="1">
        <v>331</v>
      </c>
      <c r="D332" s="1"/>
      <c r="E332" s="9" t="s">
        <v>2027</v>
      </c>
      <c r="G332" s="8" t="s">
        <v>2028</v>
      </c>
      <c r="I332" s="8" t="s">
        <v>30</v>
      </c>
      <c r="J332" s="1" t="s">
        <v>154</v>
      </c>
    </row>
    <row r="333" spans="1:10" ht="25">
      <c r="A333" s="1">
        <v>537</v>
      </c>
      <c r="C333" s="1">
        <v>332</v>
      </c>
      <c r="D333" s="1"/>
      <c r="E333" s="9" t="s">
        <v>2029</v>
      </c>
      <c r="G333" s="8" t="s">
        <v>2030</v>
      </c>
      <c r="I333" s="8" t="s">
        <v>30</v>
      </c>
      <c r="J333" s="1" t="s">
        <v>154</v>
      </c>
    </row>
    <row r="334" spans="1:10" ht="25">
      <c r="A334" s="1">
        <v>539</v>
      </c>
      <c r="C334" s="1">
        <v>333</v>
      </c>
      <c r="D334" s="1"/>
      <c r="E334" s="9" t="s">
        <v>2033</v>
      </c>
      <c r="G334" s="8" t="s">
        <v>2034</v>
      </c>
      <c r="I334" s="8" t="s">
        <v>30</v>
      </c>
      <c r="J334" s="1" t="s">
        <v>154</v>
      </c>
    </row>
    <row r="335" spans="1:10" ht="37.5">
      <c r="A335" s="1">
        <v>540</v>
      </c>
      <c r="C335" s="1">
        <v>334</v>
      </c>
      <c r="D335" s="1"/>
      <c r="E335" s="9" t="s">
        <v>2035</v>
      </c>
      <c r="G335" s="8" t="s">
        <v>2036</v>
      </c>
      <c r="I335" s="8" t="s">
        <v>30</v>
      </c>
      <c r="J335" s="1" t="s">
        <v>154</v>
      </c>
    </row>
    <row r="336" spans="1:10" ht="25">
      <c r="A336" s="1">
        <v>541</v>
      </c>
      <c r="C336" s="1">
        <v>335</v>
      </c>
      <c r="D336" s="1"/>
      <c r="E336" s="9" t="s">
        <v>2037</v>
      </c>
      <c r="G336" s="8" t="s">
        <v>2038</v>
      </c>
      <c r="I336" s="8" t="s">
        <v>30</v>
      </c>
      <c r="J336" s="1" t="s">
        <v>154</v>
      </c>
    </row>
    <row r="337" spans="1:10" ht="37.5">
      <c r="A337" s="1">
        <v>542</v>
      </c>
      <c r="C337" s="1">
        <v>336</v>
      </c>
      <c r="D337" s="1"/>
      <c r="E337" s="9" t="s">
        <v>2039</v>
      </c>
      <c r="G337" s="8" t="s">
        <v>2040</v>
      </c>
      <c r="I337" s="8" t="s">
        <v>30</v>
      </c>
      <c r="J337" s="1" t="s">
        <v>154</v>
      </c>
    </row>
    <row r="338" spans="1:10" ht="25">
      <c r="A338" s="1">
        <v>543</v>
      </c>
      <c r="C338" s="1">
        <v>337</v>
      </c>
      <c r="D338" s="1"/>
      <c r="E338" s="9" t="s">
        <v>2041</v>
      </c>
      <c r="G338" s="8" t="s">
        <v>2042</v>
      </c>
      <c r="I338" s="8" t="s">
        <v>30</v>
      </c>
      <c r="J338" s="1" t="s">
        <v>154</v>
      </c>
    </row>
    <row r="339" spans="1:10" ht="25">
      <c r="A339" s="1">
        <v>545</v>
      </c>
      <c r="C339" s="1">
        <v>338</v>
      </c>
      <c r="D339" s="1"/>
      <c r="E339" s="9" t="s">
        <v>2045</v>
      </c>
      <c r="G339" s="8" t="s">
        <v>2046</v>
      </c>
      <c r="I339" s="8" t="s">
        <v>30</v>
      </c>
      <c r="J339" s="1" t="s">
        <v>154</v>
      </c>
    </row>
    <row r="340" spans="1:10" ht="37.5">
      <c r="A340" s="1">
        <v>551</v>
      </c>
      <c r="C340" s="1">
        <v>339</v>
      </c>
      <c r="D340" s="1"/>
      <c r="E340" s="9" t="s">
        <v>2055</v>
      </c>
      <c r="F340" s="1">
        <v>2023</v>
      </c>
      <c r="G340" s="8" t="s">
        <v>2056</v>
      </c>
      <c r="I340" s="8" t="s">
        <v>30</v>
      </c>
      <c r="J340" s="1" t="s">
        <v>154</v>
      </c>
    </row>
    <row r="341" spans="1:10" ht="25">
      <c r="A341" s="1">
        <v>554</v>
      </c>
      <c r="C341" s="1">
        <v>340</v>
      </c>
      <c r="D341" s="1"/>
      <c r="E341" s="9" t="s">
        <v>2061</v>
      </c>
      <c r="G341" s="8" t="s">
        <v>2062</v>
      </c>
      <c r="I341" s="8" t="s">
        <v>30</v>
      </c>
      <c r="J341" s="1" t="s">
        <v>154</v>
      </c>
    </row>
    <row r="342" spans="1:10" ht="25">
      <c r="A342" s="1">
        <v>556</v>
      </c>
      <c r="C342" s="1">
        <v>341</v>
      </c>
      <c r="D342" s="1"/>
      <c r="E342" s="9" t="s">
        <v>2065</v>
      </c>
      <c r="G342" s="8" t="s">
        <v>2066</v>
      </c>
      <c r="I342" s="8" t="s">
        <v>30</v>
      </c>
      <c r="J342" s="1" t="s">
        <v>154</v>
      </c>
    </row>
    <row r="343" spans="1:10" ht="25">
      <c r="A343" s="1">
        <v>559</v>
      </c>
      <c r="C343" s="1">
        <v>342</v>
      </c>
      <c r="D343" s="1"/>
      <c r="E343" s="9" t="s">
        <v>2071</v>
      </c>
      <c r="G343" s="8" t="s">
        <v>2072</v>
      </c>
      <c r="I343" s="8" t="s">
        <v>30</v>
      </c>
      <c r="J343" s="1" t="s">
        <v>154</v>
      </c>
    </row>
    <row r="344" spans="1:10" ht="37.5">
      <c r="A344" s="1">
        <v>562</v>
      </c>
      <c r="C344" s="1">
        <v>343</v>
      </c>
      <c r="D344" s="1"/>
      <c r="E344" s="9" t="s">
        <v>2077</v>
      </c>
      <c r="F344" s="1">
        <v>2023</v>
      </c>
      <c r="G344" s="8" t="s">
        <v>2078</v>
      </c>
      <c r="I344" s="8" t="s">
        <v>30</v>
      </c>
      <c r="J344" s="1" t="s">
        <v>154</v>
      </c>
    </row>
    <row r="345" spans="1:10" ht="25">
      <c r="A345" s="1">
        <v>563</v>
      </c>
      <c r="C345" s="1">
        <v>344</v>
      </c>
      <c r="D345" s="1"/>
      <c r="E345" s="9" t="s">
        <v>2079</v>
      </c>
      <c r="G345" s="8" t="s">
        <v>2080</v>
      </c>
      <c r="I345" s="8" t="s">
        <v>30</v>
      </c>
      <c r="J345" s="1" t="s">
        <v>154</v>
      </c>
    </row>
    <row r="346" spans="1:10" ht="25">
      <c r="A346" s="1">
        <v>565</v>
      </c>
      <c r="C346" s="1">
        <v>345</v>
      </c>
      <c r="D346" s="1"/>
      <c r="E346" s="9" t="s">
        <v>2083</v>
      </c>
      <c r="G346" s="8" t="s">
        <v>2084</v>
      </c>
      <c r="I346" s="8" t="s">
        <v>30</v>
      </c>
      <c r="J346" s="1" t="s">
        <v>154</v>
      </c>
    </row>
    <row r="347" spans="1:10" ht="25">
      <c r="A347" s="1">
        <v>566</v>
      </c>
      <c r="C347" s="1">
        <v>346</v>
      </c>
      <c r="D347" s="1"/>
      <c r="E347" s="9" t="s">
        <v>2085</v>
      </c>
      <c r="G347" s="8" t="s">
        <v>2086</v>
      </c>
      <c r="I347" s="8" t="s">
        <v>30</v>
      </c>
      <c r="J347" s="1" t="s">
        <v>154</v>
      </c>
    </row>
    <row r="348" spans="1:10" ht="25">
      <c r="A348" s="1">
        <v>568</v>
      </c>
      <c r="C348" s="1">
        <v>347</v>
      </c>
      <c r="D348" s="1"/>
      <c r="E348" s="9" t="s">
        <v>2089</v>
      </c>
      <c r="G348" s="8" t="s">
        <v>2090</v>
      </c>
      <c r="I348" s="8" t="s">
        <v>30</v>
      </c>
      <c r="J348" s="1" t="s">
        <v>154</v>
      </c>
    </row>
    <row r="349" spans="1:10" ht="25">
      <c r="A349" s="1">
        <v>569</v>
      </c>
      <c r="C349" s="1">
        <v>348</v>
      </c>
      <c r="D349" s="1"/>
      <c r="E349" s="9" t="s">
        <v>2091</v>
      </c>
      <c r="G349" s="8" t="s">
        <v>2092</v>
      </c>
      <c r="I349" s="8" t="s">
        <v>30</v>
      </c>
      <c r="J349" s="1" t="s">
        <v>154</v>
      </c>
    </row>
    <row r="350" spans="1:10" ht="37.5">
      <c r="A350" s="1">
        <v>570</v>
      </c>
      <c r="C350" s="1">
        <v>349</v>
      </c>
      <c r="D350" s="1"/>
      <c r="E350" s="9" t="s">
        <v>2093</v>
      </c>
      <c r="G350" s="8" t="s">
        <v>2094</v>
      </c>
      <c r="I350" s="8" t="s">
        <v>30</v>
      </c>
      <c r="J350" s="1" t="s">
        <v>154</v>
      </c>
    </row>
    <row r="351" spans="1:10" ht="25">
      <c r="A351" s="1">
        <v>571</v>
      </c>
      <c r="C351" s="1">
        <v>350</v>
      </c>
      <c r="D351" s="1"/>
      <c r="E351" s="9" t="s">
        <v>2095</v>
      </c>
      <c r="G351" s="8" t="s">
        <v>2096</v>
      </c>
      <c r="I351" s="8" t="s">
        <v>30</v>
      </c>
      <c r="J351" s="1" t="s">
        <v>154</v>
      </c>
    </row>
    <row r="352" spans="1:10" ht="12.5">
      <c r="A352" s="1">
        <v>572</v>
      </c>
      <c r="C352" s="1">
        <v>351</v>
      </c>
      <c r="D352" s="1"/>
      <c r="E352" s="9" t="s">
        <v>2097</v>
      </c>
      <c r="F352" s="1">
        <v>2022</v>
      </c>
      <c r="G352" s="8" t="s">
        <v>2098</v>
      </c>
      <c r="I352" s="8" t="s">
        <v>30</v>
      </c>
      <c r="J352" s="1" t="s">
        <v>154</v>
      </c>
    </row>
    <row r="353" spans="1:10" ht="25">
      <c r="A353" s="1">
        <v>573</v>
      </c>
      <c r="C353" s="1">
        <v>352</v>
      </c>
      <c r="D353" s="1"/>
      <c r="E353" s="9" t="s">
        <v>2099</v>
      </c>
      <c r="G353" s="8" t="s">
        <v>2100</v>
      </c>
      <c r="I353" s="8" t="s">
        <v>30</v>
      </c>
      <c r="J353" s="1" t="s">
        <v>154</v>
      </c>
    </row>
    <row r="354" spans="1:10" ht="25">
      <c r="A354" s="1">
        <v>574</v>
      </c>
      <c r="C354" s="1">
        <v>353</v>
      </c>
      <c r="D354" s="1"/>
      <c r="E354" s="9" t="s">
        <v>2101</v>
      </c>
      <c r="G354" s="8" t="s">
        <v>2102</v>
      </c>
      <c r="I354" s="8" t="s">
        <v>30</v>
      </c>
      <c r="J354" s="1" t="s">
        <v>154</v>
      </c>
    </row>
    <row r="355" spans="1:10" ht="25">
      <c r="A355" s="1">
        <v>576</v>
      </c>
      <c r="C355" s="1">
        <v>354</v>
      </c>
      <c r="D355" s="1"/>
      <c r="E355" s="9" t="s">
        <v>2105</v>
      </c>
      <c r="G355" s="8" t="s">
        <v>2106</v>
      </c>
      <c r="I355" s="8" t="s">
        <v>30</v>
      </c>
      <c r="J355" s="1" t="s">
        <v>154</v>
      </c>
    </row>
    <row r="356" spans="1:10" ht="25">
      <c r="A356" s="1">
        <v>578</v>
      </c>
      <c r="C356" s="1">
        <v>355</v>
      </c>
      <c r="D356" s="1"/>
      <c r="E356" s="9" t="s">
        <v>2109</v>
      </c>
      <c r="G356" s="8" t="s">
        <v>2110</v>
      </c>
      <c r="I356" s="8" t="s">
        <v>30</v>
      </c>
      <c r="J356" s="1" t="s">
        <v>154</v>
      </c>
    </row>
    <row r="357" spans="1:10" ht="37.5">
      <c r="A357" s="1">
        <v>580</v>
      </c>
      <c r="C357" s="1">
        <v>356</v>
      </c>
      <c r="D357" s="1"/>
      <c r="E357" s="9" t="s">
        <v>2113</v>
      </c>
      <c r="G357" s="8" t="s">
        <v>2114</v>
      </c>
      <c r="I357" s="8" t="s">
        <v>30</v>
      </c>
      <c r="J357" s="1" t="s">
        <v>154</v>
      </c>
    </row>
    <row r="358" spans="1:10" ht="37.5">
      <c r="A358" s="1">
        <v>584</v>
      </c>
      <c r="C358" s="1">
        <v>357</v>
      </c>
      <c r="D358" s="1"/>
      <c r="E358" s="9" t="s">
        <v>2121</v>
      </c>
      <c r="G358" s="8" t="s">
        <v>2122</v>
      </c>
      <c r="I358" s="8" t="s">
        <v>30</v>
      </c>
      <c r="J358" s="1" t="s">
        <v>154</v>
      </c>
    </row>
    <row r="359" spans="1:10" ht="25">
      <c r="A359" s="1">
        <v>585</v>
      </c>
      <c r="C359" s="1">
        <v>358</v>
      </c>
      <c r="D359" s="1"/>
      <c r="E359" s="9" t="s">
        <v>2123</v>
      </c>
      <c r="G359" s="8" t="s">
        <v>2124</v>
      </c>
      <c r="I359" s="8" t="s">
        <v>30</v>
      </c>
      <c r="J359" s="1" t="s">
        <v>154</v>
      </c>
    </row>
    <row r="360" spans="1:10" ht="25">
      <c r="A360" s="1">
        <v>589</v>
      </c>
      <c r="C360" s="1">
        <v>359</v>
      </c>
      <c r="D360" s="1"/>
      <c r="E360" s="9" t="s">
        <v>2131</v>
      </c>
      <c r="G360" s="8" t="s">
        <v>2132</v>
      </c>
      <c r="I360" s="8" t="s">
        <v>30</v>
      </c>
      <c r="J360" s="1" t="s">
        <v>154</v>
      </c>
    </row>
    <row r="361" spans="1:10" ht="25">
      <c r="A361" s="1">
        <v>590</v>
      </c>
      <c r="C361" s="1">
        <v>360</v>
      </c>
      <c r="D361" s="1"/>
      <c r="E361" s="9" t="s">
        <v>2133</v>
      </c>
      <c r="G361" s="8" t="s">
        <v>2134</v>
      </c>
      <c r="I361" s="8" t="s">
        <v>30</v>
      </c>
      <c r="J361" s="1" t="s">
        <v>154</v>
      </c>
    </row>
    <row r="362" spans="1:10" ht="25">
      <c r="A362" s="1">
        <v>594</v>
      </c>
      <c r="C362" s="1">
        <v>361</v>
      </c>
      <c r="D362" s="1"/>
      <c r="E362" s="9" t="s">
        <v>2141</v>
      </c>
      <c r="F362" s="1">
        <v>2023</v>
      </c>
      <c r="G362" s="8" t="s">
        <v>2142</v>
      </c>
      <c r="I362" s="8" t="s">
        <v>30</v>
      </c>
      <c r="J362" s="1" t="s">
        <v>154</v>
      </c>
    </row>
    <row r="363" spans="1:10" ht="25">
      <c r="A363" s="1">
        <v>595</v>
      </c>
      <c r="C363" s="1">
        <v>362</v>
      </c>
      <c r="D363" s="1"/>
      <c r="E363" s="9" t="s">
        <v>2143</v>
      </c>
      <c r="G363" s="8" t="s">
        <v>2144</v>
      </c>
      <c r="I363" s="8" t="s">
        <v>30</v>
      </c>
      <c r="J363" s="1" t="s">
        <v>154</v>
      </c>
    </row>
    <row r="364" spans="1:10" ht="37.5">
      <c r="A364" s="1">
        <v>596</v>
      </c>
      <c r="C364" s="1">
        <v>363</v>
      </c>
      <c r="D364" s="1"/>
      <c r="E364" s="9" t="s">
        <v>2145</v>
      </c>
      <c r="G364" s="8" t="s">
        <v>2146</v>
      </c>
      <c r="I364" s="8" t="s">
        <v>30</v>
      </c>
      <c r="J364" s="1" t="s">
        <v>154</v>
      </c>
    </row>
    <row r="365" spans="1:10" ht="12.5">
      <c r="A365" s="1">
        <v>597</v>
      </c>
      <c r="C365" s="1">
        <v>364</v>
      </c>
      <c r="D365" s="1"/>
      <c r="E365" s="9" t="s">
        <v>2147</v>
      </c>
      <c r="G365" s="8" t="s">
        <v>2148</v>
      </c>
      <c r="I365" s="8" t="s">
        <v>30</v>
      </c>
      <c r="J365" s="1" t="s">
        <v>154</v>
      </c>
    </row>
    <row r="366" spans="1:10" ht="25">
      <c r="A366" s="1">
        <v>598</v>
      </c>
      <c r="C366" s="1">
        <v>365</v>
      </c>
      <c r="D366" s="1"/>
      <c r="E366" s="9" t="s">
        <v>2149</v>
      </c>
      <c r="G366" s="8" t="s">
        <v>2150</v>
      </c>
      <c r="I366" s="8" t="s">
        <v>30</v>
      </c>
      <c r="J366" s="1" t="s">
        <v>154</v>
      </c>
    </row>
    <row r="367" spans="1:10" ht="25">
      <c r="A367" s="1">
        <v>599</v>
      </c>
      <c r="C367" s="1">
        <v>366</v>
      </c>
      <c r="D367" s="1"/>
      <c r="E367" s="9" t="s">
        <v>2151</v>
      </c>
      <c r="G367" s="8" t="s">
        <v>2152</v>
      </c>
      <c r="I367" s="8" t="s">
        <v>30</v>
      </c>
      <c r="J367" s="1" t="s">
        <v>154</v>
      </c>
    </row>
    <row r="368" spans="1:10" ht="25">
      <c r="A368" s="1">
        <v>602</v>
      </c>
      <c r="C368" s="1">
        <v>367</v>
      </c>
      <c r="D368" s="1"/>
      <c r="E368" s="9" t="s">
        <v>2157</v>
      </c>
      <c r="G368" s="8" t="s">
        <v>2158</v>
      </c>
      <c r="I368" s="8" t="s">
        <v>30</v>
      </c>
      <c r="J368" s="1" t="s">
        <v>154</v>
      </c>
    </row>
    <row r="369" spans="1:10" ht="25">
      <c r="A369" s="1">
        <v>604</v>
      </c>
      <c r="C369" s="1">
        <v>368</v>
      </c>
      <c r="D369" s="1"/>
      <c r="E369" s="9" t="s">
        <v>2161</v>
      </c>
      <c r="G369" s="8" t="s">
        <v>2162</v>
      </c>
      <c r="I369" s="8" t="s">
        <v>30</v>
      </c>
      <c r="J369" s="1" t="s">
        <v>154</v>
      </c>
    </row>
    <row r="370" spans="1:10" ht="25">
      <c r="A370" s="1">
        <v>605</v>
      </c>
      <c r="C370" s="1">
        <v>369</v>
      </c>
      <c r="D370" s="1"/>
      <c r="E370" s="9" t="s">
        <v>2163</v>
      </c>
      <c r="G370" s="8" t="s">
        <v>2164</v>
      </c>
      <c r="I370" s="8" t="s">
        <v>30</v>
      </c>
      <c r="J370" s="1" t="s">
        <v>154</v>
      </c>
    </row>
    <row r="371" spans="1:10" ht="25">
      <c r="A371" s="1">
        <v>607</v>
      </c>
      <c r="C371" s="1">
        <v>370</v>
      </c>
      <c r="D371" s="1"/>
      <c r="E371" s="9" t="s">
        <v>2167</v>
      </c>
      <c r="G371" s="8" t="s">
        <v>2168</v>
      </c>
      <c r="I371" s="8" t="s">
        <v>30</v>
      </c>
      <c r="J371" s="1" t="s">
        <v>154</v>
      </c>
    </row>
    <row r="372" spans="1:10" ht="25">
      <c r="A372" s="1">
        <v>611</v>
      </c>
      <c r="C372" s="1">
        <v>371</v>
      </c>
      <c r="D372" s="1"/>
      <c r="E372" s="9" t="s">
        <v>2175</v>
      </c>
      <c r="G372" s="8" t="s">
        <v>2176</v>
      </c>
      <c r="I372" s="8" t="s">
        <v>30</v>
      </c>
      <c r="J372" s="1" t="s">
        <v>154</v>
      </c>
    </row>
    <row r="373" spans="1:10" ht="25">
      <c r="A373" s="1">
        <v>614</v>
      </c>
      <c r="C373" s="1">
        <v>372</v>
      </c>
      <c r="D373" s="1"/>
      <c r="E373" s="9" t="s">
        <v>2181</v>
      </c>
      <c r="G373" s="8" t="s">
        <v>2182</v>
      </c>
      <c r="I373" s="8" t="s">
        <v>30</v>
      </c>
      <c r="J373" s="1" t="s">
        <v>154</v>
      </c>
    </row>
    <row r="374" spans="1:10" ht="25">
      <c r="A374" s="1">
        <v>616</v>
      </c>
      <c r="C374" s="1">
        <v>373</v>
      </c>
      <c r="D374" s="1"/>
      <c r="E374" s="9" t="s">
        <v>2183</v>
      </c>
      <c r="G374" s="8" t="s">
        <v>2184</v>
      </c>
      <c r="I374" s="8" t="s">
        <v>30</v>
      </c>
      <c r="J374" s="1" t="s">
        <v>154</v>
      </c>
    </row>
    <row r="375" spans="1:10" ht="25">
      <c r="A375" s="1">
        <v>617</v>
      </c>
      <c r="C375" s="1">
        <v>374</v>
      </c>
      <c r="D375" s="1"/>
      <c r="E375" s="9" t="s">
        <v>2185</v>
      </c>
      <c r="G375" s="8" t="s">
        <v>2186</v>
      </c>
      <c r="I375" s="8" t="s">
        <v>30</v>
      </c>
      <c r="J375" s="1" t="s">
        <v>154</v>
      </c>
    </row>
    <row r="376" spans="1:10" ht="25">
      <c r="A376" s="1">
        <v>618</v>
      </c>
      <c r="C376" s="1">
        <v>375</v>
      </c>
      <c r="D376" s="1"/>
      <c r="E376" s="9" t="s">
        <v>2187</v>
      </c>
      <c r="G376" s="8" t="s">
        <v>2188</v>
      </c>
      <c r="I376" s="8" t="s">
        <v>30</v>
      </c>
      <c r="J376" s="1" t="s">
        <v>154</v>
      </c>
    </row>
    <row r="377" spans="1:10" ht="12.5">
      <c r="D377" s="1"/>
      <c r="E377" s="5"/>
    </row>
    <row r="378" spans="1:10" ht="12.5">
      <c r="D378" s="1"/>
      <c r="E378" s="5"/>
    </row>
    <row r="379" spans="1:10" ht="12.5">
      <c r="D379" s="1"/>
      <c r="E379" s="5"/>
    </row>
    <row r="380" spans="1:10" ht="12.5">
      <c r="D380" s="1"/>
      <c r="E380" s="5"/>
    </row>
    <row r="381" spans="1:10" ht="12.5">
      <c r="D381" s="1"/>
      <c r="E381" s="5"/>
    </row>
    <row r="382" spans="1:10" ht="12.5">
      <c r="D382" s="1"/>
      <c r="E382" s="5"/>
    </row>
    <row r="383" spans="1:10" ht="12.5">
      <c r="D383" s="1"/>
      <c r="E383" s="5"/>
    </row>
    <row r="384" spans="1:10" ht="12.5">
      <c r="D384" s="1"/>
      <c r="E384" s="5"/>
    </row>
    <row r="385" spans="4:5" ht="12.5">
      <c r="D385" s="1"/>
      <c r="E385" s="5"/>
    </row>
    <row r="386" spans="4:5" ht="12.5">
      <c r="D386" s="1"/>
      <c r="E386" s="5"/>
    </row>
    <row r="387" spans="4:5" ht="12.5">
      <c r="D387" s="1"/>
      <c r="E387" s="5"/>
    </row>
    <row r="388" spans="4:5" ht="12.5">
      <c r="D388" s="1"/>
      <c r="E388" s="5"/>
    </row>
    <row r="389" spans="4:5" ht="12.5">
      <c r="D389" s="1"/>
      <c r="E389" s="5"/>
    </row>
    <row r="390" spans="4:5" ht="12.5">
      <c r="D390" s="1"/>
      <c r="E390" s="5"/>
    </row>
    <row r="391" spans="4:5" ht="12.5">
      <c r="D391" s="1"/>
      <c r="E391" s="5"/>
    </row>
    <row r="392" spans="4:5" ht="12.5">
      <c r="D392" s="1"/>
      <c r="E392" s="5"/>
    </row>
    <row r="393" spans="4:5" ht="12.5">
      <c r="D393" s="1"/>
      <c r="E393" s="5"/>
    </row>
    <row r="394" spans="4:5" ht="12.5">
      <c r="D394" s="1"/>
      <c r="E394" s="5"/>
    </row>
    <row r="395" spans="4:5" ht="12.5">
      <c r="D395" s="1"/>
      <c r="E395" s="5"/>
    </row>
    <row r="396" spans="4:5" ht="12.5">
      <c r="D396" s="1"/>
      <c r="E396" s="5"/>
    </row>
    <row r="397" spans="4:5" ht="12.5">
      <c r="D397" s="1"/>
      <c r="E397" s="5"/>
    </row>
    <row r="398" spans="4:5" ht="12.5">
      <c r="D398" s="1"/>
      <c r="E398" s="5"/>
    </row>
    <row r="399" spans="4:5" ht="12.5">
      <c r="D399" s="1"/>
      <c r="E399" s="5"/>
    </row>
    <row r="400" spans="4:5" ht="12.5">
      <c r="D400" s="1"/>
      <c r="E400" s="5"/>
    </row>
    <row r="401" spans="4:5" ht="12.5">
      <c r="D401" s="1"/>
      <c r="E401" s="5"/>
    </row>
    <row r="402" spans="4:5" ht="12.5">
      <c r="D402" s="1"/>
      <c r="E402" s="5"/>
    </row>
    <row r="403" spans="4:5" ht="12.5">
      <c r="D403" s="1"/>
      <c r="E403" s="5"/>
    </row>
    <row r="404" spans="4:5" ht="12.5">
      <c r="D404" s="1"/>
      <c r="E404" s="5"/>
    </row>
    <row r="405" spans="4:5" ht="12.5">
      <c r="D405" s="1"/>
      <c r="E405" s="5"/>
    </row>
    <row r="406" spans="4:5" ht="12.5">
      <c r="D406" s="1"/>
      <c r="E406" s="5"/>
    </row>
    <row r="407" spans="4:5" ht="12.5">
      <c r="D407" s="1"/>
      <c r="E407" s="5"/>
    </row>
    <row r="408" spans="4:5" ht="12.5">
      <c r="D408" s="1"/>
      <c r="E408" s="5"/>
    </row>
    <row r="409" spans="4:5" ht="12.5">
      <c r="D409" s="1"/>
      <c r="E409" s="5"/>
    </row>
    <row r="410" spans="4:5" ht="12.5">
      <c r="D410" s="1"/>
      <c r="E410" s="5"/>
    </row>
    <row r="411" spans="4:5" ht="12.5">
      <c r="D411" s="1"/>
      <c r="E411" s="5"/>
    </row>
    <row r="412" spans="4:5" ht="12.5">
      <c r="D412" s="1"/>
      <c r="E412" s="5"/>
    </row>
    <row r="413" spans="4:5" ht="12.5">
      <c r="D413" s="1"/>
      <c r="E413" s="5"/>
    </row>
    <row r="414" spans="4:5" ht="12.5">
      <c r="D414" s="1"/>
      <c r="E414" s="5"/>
    </row>
    <row r="415" spans="4:5" ht="12.5">
      <c r="D415" s="1"/>
      <c r="E415" s="5"/>
    </row>
    <row r="416" spans="4:5" ht="12.5">
      <c r="D416" s="1"/>
      <c r="E416" s="5"/>
    </row>
    <row r="417" spans="4:5" ht="12.5">
      <c r="D417" s="1"/>
      <c r="E417" s="5"/>
    </row>
    <row r="418" spans="4:5" ht="12.5">
      <c r="D418" s="1"/>
      <c r="E418" s="5"/>
    </row>
    <row r="419" spans="4:5" ht="12.5">
      <c r="D419" s="1"/>
      <c r="E419" s="5"/>
    </row>
    <row r="420" spans="4:5" ht="12.5">
      <c r="D420" s="1"/>
      <c r="E420" s="5"/>
    </row>
    <row r="421" spans="4:5" ht="12.5">
      <c r="D421" s="1"/>
      <c r="E421" s="5"/>
    </row>
    <row r="422" spans="4:5" ht="12.5">
      <c r="D422" s="1"/>
      <c r="E422" s="5"/>
    </row>
    <row r="423" spans="4:5" ht="12.5">
      <c r="D423" s="1"/>
      <c r="E423" s="5"/>
    </row>
    <row r="424" spans="4:5" ht="12.5">
      <c r="D424" s="1"/>
      <c r="E424" s="5"/>
    </row>
    <row r="425" spans="4:5" ht="12.5">
      <c r="D425" s="1"/>
      <c r="E425" s="5"/>
    </row>
    <row r="426" spans="4:5" ht="12.5">
      <c r="D426" s="1"/>
      <c r="E426" s="5"/>
    </row>
    <row r="427" spans="4:5" ht="12.5">
      <c r="D427" s="1"/>
      <c r="E427" s="5"/>
    </row>
    <row r="428" spans="4:5" ht="12.5">
      <c r="D428" s="1"/>
      <c r="E428" s="5"/>
    </row>
    <row r="429" spans="4:5" ht="12.5">
      <c r="D429" s="1"/>
      <c r="E429" s="5"/>
    </row>
    <row r="430" spans="4:5" ht="12.5">
      <c r="D430" s="1"/>
      <c r="E430" s="5"/>
    </row>
    <row r="431" spans="4:5" ht="12.5">
      <c r="D431" s="1"/>
      <c r="E431" s="5"/>
    </row>
    <row r="432" spans="4:5" ht="12.5">
      <c r="D432" s="1"/>
      <c r="E432" s="5"/>
    </row>
    <row r="433" spans="4:5" ht="12.5">
      <c r="D433" s="1"/>
      <c r="E433" s="5"/>
    </row>
    <row r="434" spans="4:5" ht="12.5">
      <c r="D434" s="1"/>
      <c r="E434" s="5"/>
    </row>
    <row r="435" spans="4:5" ht="12.5">
      <c r="D435" s="1"/>
      <c r="E435" s="5"/>
    </row>
    <row r="436" spans="4:5" ht="12.5">
      <c r="D436" s="1"/>
      <c r="E436" s="5"/>
    </row>
    <row r="437" spans="4:5" ht="12.5">
      <c r="D437" s="1"/>
      <c r="E437" s="5"/>
    </row>
    <row r="438" spans="4:5" ht="12.5">
      <c r="D438" s="1"/>
      <c r="E438" s="5"/>
    </row>
    <row r="439" spans="4:5" ht="12.5">
      <c r="D439" s="1"/>
      <c r="E439" s="5"/>
    </row>
    <row r="440" spans="4:5" ht="12.5">
      <c r="D440" s="1"/>
      <c r="E440" s="5"/>
    </row>
    <row r="441" spans="4:5" ht="12.5">
      <c r="D441" s="1"/>
      <c r="E441" s="5"/>
    </row>
    <row r="442" spans="4:5" ht="12.5">
      <c r="D442" s="1"/>
      <c r="E442" s="5"/>
    </row>
    <row r="443" spans="4:5" ht="12.5">
      <c r="D443" s="1"/>
      <c r="E443" s="5"/>
    </row>
    <row r="444" spans="4:5" ht="12.5">
      <c r="D444" s="1"/>
      <c r="E444" s="5"/>
    </row>
    <row r="445" spans="4:5" ht="12.5">
      <c r="D445" s="1"/>
      <c r="E445" s="5"/>
    </row>
    <row r="446" spans="4:5" ht="12.5">
      <c r="D446" s="1"/>
      <c r="E446" s="5"/>
    </row>
    <row r="447" spans="4:5" ht="12.5">
      <c r="D447" s="1"/>
      <c r="E447" s="5"/>
    </row>
    <row r="448" spans="4:5" ht="12.5">
      <c r="D448" s="1"/>
      <c r="E448" s="5"/>
    </row>
    <row r="449" spans="4:5" ht="12.5">
      <c r="D449" s="1"/>
      <c r="E449" s="5"/>
    </row>
    <row r="450" spans="4:5" ht="12.5">
      <c r="D450" s="1"/>
      <c r="E450" s="5"/>
    </row>
    <row r="451" spans="4:5" ht="12.5">
      <c r="D451" s="1"/>
      <c r="E451" s="5"/>
    </row>
    <row r="452" spans="4:5" ht="12.5">
      <c r="D452" s="1"/>
      <c r="E452" s="5"/>
    </row>
    <row r="453" spans="4:5" ht="12.5">
      <c r="D453" s="1"/>
      <c r="E453" s="5"/>
    </row>
    <row r="454" spans="4:5" ht="12.5">
      <c r="D454" s="1"/>
      <c r="E454" s="5"/>
    </row>
    <row r="455" spans="4:5" ht="12.5">
      <c r="D455" s="1"/>
      <c r="E455" s="5"/>
    </row>
    <row r="456" spans="4:5" ht="12.5">
      <c r="D456" s="1"/>
      <c r="E456" s="5"/>
    </row>
    <row r="457" spans="4:5" ht="12.5">
      <c r="D457" s="1"/>
      <c r="E457" s="5"/>
    </row>
    <row r="458" spans="4:5" ht="12.5">
      <c r="D458" s="1"/>
      <c r="E458" s="5"/>
    </row>
    <row r="459" spans="4:5" ht="12.5">
      <c r="D459" s="1"/>
      <c r="E459" s="5"/>
    </row>
    <row r="460" spans="4:5" ht="12.5">
      <c r="D460" s="1"/>
      <c r="E460" s="5"/>
    </row>
    <row r="461" spans="4:5" ht="12.5">
      <c r="D461" s="1"/>
      <c r="E461" s="5"/>
    </row>
    <row r="462" spans="4:5" ht="12.5">
      <c r="D462" s="1"/>
      <c r="E462" s="5"/>
    </row>
    <row r="463" spans="4:5" ht="12.5">
      <c r="D463" s="1"/>
      <c r="E463" s="5"/>
    </row>
    <row r="464" spans="4:5" ht="12.5">
      <c r="D464" s="1"/>
      <c r="E464" s="5"/>
    </row>
    <row r="465" spans="4:5" ht="12.5">
      <c r="D465" s="1"/>
      <c r="E465" s="5"/>
    </row>
    <row r="466" spans="4:5" ht="12.5">
      <c r="D466" s="1"/>
      <c r="E466" s="5"/>
    </row>
    <row r="467" spans="4:5" ht="12.5">
      <c r="D467" s="1"/>
      <c r="E467" s="5"/>
    </row>
    <row r="468" spans="4:5" ht="12.5">
      <c r="D468" s="1"/>
      <c r="E468" s="5"/>
    </row>
    <row r="469" spans="4:5" ht="12.5">
      <c r="D469" s="1"/>
      <c r="E469" s="5"/>
    </row>
    <row r="470" spans="4:5" ht="12.5">
      <c r="D470" s="1"/>
      <c r="E470" s="5"/>
    </row>
    <row r="471" spans="4:5" ht="12.5">
      <c r="D471" s="1"/>
      <c r="E471" s="5"/>
    </row>
    <row r="472" spans="4:5" ht="12.5">
      <c r="D472" s="1"/>
      <c r="E472" s="5"/>
    </row>
    <row r="473" spans="4:5" ht="12.5">
      <c r="D473" s="1"/>
      <c r="E473" s="5"/>
    </row>
    <row r="474" spans="4:5" ht="12.5">
      <c r="D474" s="1"/>
      <c r="E474" s="5"/>
    </row>
    <row r="475" spans="4:5" ht="12.5">
      <c r="D475" s="1"/>
      <c r="E475" s="5"/>
    </row>
    <row r="476" spans="4:5" ht="12.5">
      <c r="D476" s="1"/>
      <c r="E476" s="5"/>
    </row>
    <row r="477" spans="4:5" ht="12.5">
      <c r="D477" s="1"/>
      <c r="E477" s="5"/>
    </row>
    <row r="478" spans="4:5" ht="12.5">
      <c r="D478" s="1"/>
      <c r="E478" s="5"/>
    </row>
    <row r="479" spans="4:5" ht="12.5">
      <c r="D479" s="1"/>
      <c r="E479" s="5"/>
    </row>
    <row r="480" spans="4:5" ht="12.5">
      <c r="D480" s="1"/>
      <c r="E480" s="5"/>
    </row>
    <row r="481" spans="4:5" ht="12.5">
      <c r="D481" s="1"/>
      <c r="E481" s="5"/>
    </row>
    <row r="482" spans="4:5" ht="12.5">
      <c r="D482" s="1"/>
      <c r="E482" s="5"/>
    </row>
    <row r="483" spans="4:5" ht="12.5">
      <c r="D483" s="1"/>
      <c r="E483" s="5"/>
    </row>
    <row r="484" spans="4:5" ht="12.5">
      <c r="D484" s="1"/>
      <c r="E484" s="5"/>
    </row>
    <row r="485" spans="4:5" ht="12.5">
      <c r="D485" s="1"/>
      <c r="E485" s="5"/>
    </row>
    <row r="486" spans="4:5" ht="12.5">
      <c r="D486" s="1"/>
      <c r="E486" s="5"/>
    </row>
    <row r="487" spans="4:5" ht="12.5">
      <c r="D487" s="1"/>
      <c r="E487" s="5"/>
    </row>
    <row r="488" spans="4:5" ht="12.5">
      <c r="D488" s="1"/>
      <c r="E488" s="5"/>
    </row>
    <row r="489" spans="4:5" ht="12.5">
      <c r="D489" s="1"/>
      <c r="E489" s="5"/>
    </row>
    <row r="490" spans="4:5" ht="12.5">
      <c r="D490" s="1"/>
      <c r="E490" s="5"/>
    </row>
    <row r="491" spans="4:5" ht="12.5">
      <c r="D491" s="1"/>
      <c r="E491" s="5"/>
    </row>
    <row r="492" spans="4:5" ht="12.5">
      <c r="D492" s="1"/>
      <c r="E492" s="5"/>
    </row>
    <row r="493" spans="4:5" ht="12.5">
      <c r="D493" s="1"/>
      <c r="E493" s="5"/>
    </row>
    <row r="494" spans="4:5" ht="12.5">
      <c r="D494" s="1"/>
      <c r="E494" s="5"/>
    </row>
    <row r="495" spans="4:5" ht="12.5">
      <c r="D495" s="1"/>
      <c r="E495" s="5"/>
    </row>
    <row r="496" spans="4:5" ht="12.5">
      <c r="D496" s="1"/>
      <c r="E496" s="5"/>
    </row>
    <row r="497" spans="4:5" ht="12.5">
      <c r="D497" s="1"/>
      <c r="E497" s="5"/>
    </row>
    <row r="498" spans="4:5" ht="12.5">
      <c r="D498" s="1"/>
      <c r="E498" s="5"/>
    </row>
    <row r="499" spans="4:5" ht="12.5">
      <c r="D499" s="1"/>
      <c r="E499" s="5"/>
    </row>
    <row r="500" spans="4:5" ht="12.5">
      <c r="D500" s="1"/>
      <c r="E500" s="5"/>
    </row>
    <row r="501" spans="4:5" ht="12.5">
      <c r="D501" s="1"/>
      <c r="E501" s="5"/>
    </row>
    <row r="502" spans="4:5" ht="12.5">
      <c r="D502" s="1"/>
      <c r="E502" s="5"/>
    </row>
    <row r="503" spans="4:5" ht="12.5">
      <c r="D503" s="1"/>
      <c r="E503" s="5"/>
    </row>
    <row r="504" spans="4:5" ht="12.5">
      <c r="D504" s="1"/>
      <c r="E504" s="5"/>
    </row>
    <row r="505" spans="4:5" ht="12.5">
      <c r="D505" s="1"/>
      <c r="E505" s="5"/>
    </row>
    <row r="506" spans="4:5" ht="12.5">
      <c r="D506" s="1"/>
      <c r="E506" s="5"/>
    </row>
    <row r="507" spans="4:5" ht="12.5">
      <c r="D507" s="1"/>
      <c r="E507" s="5"/>
    </row>
    <row r="508" spans="4:5" ht="12.5">
      <c r="D508" s="1"/>
      <c r="E508" s="5"/>
    </row>
    <row r="509" spans="4:5" ht="12.5">
      <c r="D509" s="1"/>
      <c r="E509" s="5"/>
    </row>
    <row r="510" spans="4:5" ht="12.5">
      <c r="D510" s="1"/>
      <c r="E510" s="5"/>
    </row>
    <row r="511" spans="4:5" ht="12.5">
      <c r="D511" s="1"/>
      <c r="E511" s="5"/>
    </row>
    <row r="512" spans="4:5" ht="12.5">
      <c r="D512" s="1"/>
      <c r="E512" s="5"/>
    </row>
    <row r="513" spans="4:5" ht="12.5">
      <c r="D513" s="1"/>
      <c r="E513" s="5"/>
    </row>
    <row r="514" spans="4:5" ht="12.5">
      <c r="D514" s="1"/>
      <c r="E514" s="5"/>
    </row>
    <row r="515" spans="4:5" ht="12.5">
      <c r="D515" s="1"/>
      <c r="E515" s="5"/>
    </row>
    <row r="516" spans="4:5" ht="12.5">
      <c r="D516" s="1"/>
      <c r="E516" s="5"/>
    </row>
    <row r="517" spans="4:5" ht="12.5">
      <c r="D517" s="1"/>
      <c r="E517" s="5"/>
    </row>
    <row r="518" spans="4:5" ht="12.5">
      <c r="D518" s="1"/>
      <c r="E518" s="5"/>
    </row>
    <row r="519" spans="4:5" ht="12.5">
      <c r="D519" s="1"/>
      <c r="E519" s="5"/>
    </row>
    <row r="520" spans="4:5" ht="12.5">
      <c r="D520" s="1"/>
      <c r="E520" s="5"/>
    </row>
    <row r="521" spans="4:5" ht="12.5">
      <c r="D521" s="1"/>
      <c r="E521" s="5"/>
    </row>
    <row r="522" spans="4:5" ht="12.5">
      <c r="D522" s="1"/>
      <c r="E522" s="5"/>
    </row>
    <row r="523" spans="4:5" ht="12.5">
      <c r="D523" s="1"/>
      <c r="E523" s="5"/>
    </row>
    <row r="524" spans="4:5" ht="12.5">
      <c r="D524" s="1"/>
      <c r="E524" s="5"/>
    </row>
    <row r="525" spans="4:5" ht="12.5">
      <c r="D525" s="1"/>
      <c r="E525" s="5"/>
    </row>
    <row r="526" spans="4:5" ht="12.5">
      <c r="D526" s="1"/>
      <c r="E526" s="5"/>
    </row>
    <row r="527" spans="4:5" ht="12.5">
      <c r="D527" s="1"/>
      <c r="E527" s="5"/>
    </row>
    <row r="528" spans="4:5" ht="12.5">
      <c r="D528" s="1"/>
      <c r="E528" s="5"/>
    </row>
    <row r="529" spans="4:5" ht="12.5">
      <c r="D529" s="1"/>
      <c r="E529" s="5"/>
    </row>
    <row r="530" spans="4:5" ht="12.5">
      <c r="D530" s="1"/>
      <c r="E530" s="5"/>
    </row>
    <row r="531" spans="4:5" ht="12.5">
      <c r="D531" s="1"/>
      <c r="E531" s="5"/>
    </row>
    <row r="532" spans="4:5" ht="12.5">
      <c r="D532" s="1"/>
      <c r="E532" s="5"/>
    </row>
    <row r="533" spans="4:5" ht="12.5">
      <c r="D533" s="1"/>
      <c r="E533" s="5"/>
    </row>
    <row r="534" spans="4:5" ht="12.5">
      <c r="D534" s="1"/>
      <c r="E534" s="5"/>
    </row>
    <row r="535" spans="4:5" ht="12.5">
      <c r="D535" s="1"/>
      <c r="E535" s="5"/>
    </row>
  </sheetData>
  <autoFilter ref="Y1:AG22" xr:uid="{00000000-0009-0000-0000-000001000000}"/>
  <hyperlinks>
    <hyperlink ref="H2" r:id="rId1" xr:uid="{00000000-0004-0000-0100-000000000000}"/>
    <hyperlink ref="H3" r:id="rId2" xr:uid="{00000000-0004-0000-0100-000001000000}"/>
    <hyperlink ref="H4" r:id="rId3" xr:uid="{00000000-0004-0000-0100-000002000000}"/>
    <hyperlink ref="H5" r:id="rId4" xr:uid="{00000000-0004-0000-0100-000003000000}"/>
    <hyperlink ref="H6" r:id="rId5" xr:uid="{00000000-0004-0000-0100-000004000000}"/>
    <hyperlink ref="H7" r:id="rId6" xr:uid="{00000000-0004-0000-0100-000005000000}"/>
    <hyperlink ref="H8" r:id="rId7" xr:uid="{00000000-0004-0000-0100-000006000000}"/>
    <hyperlink ref="H9" r:id="rId8" xr:uid="{00000000-0004-0000-0100-000007000000}"/>
    <hyperlink ref="H10" r:id="rId9" xr:uid="{00000000-0004-0000-0100-000008000000}"/>
    <hyperlink ref="H11" r:id="rId10" xr:uid="{00000000-0004-0000-0100-000009000000}"/>
    <hyperlink ref="H12" r:id="rId11" xr:uid="{00000000-0004-0000-0100-00000A000000}"/>
    <hyperlink ref="H13" r:id="rId12" xr:uid="{00000000-0004-0000-0100-00000B000000}"/>
    <hyperlink ref="H14" r:id="rId13" xr:uid="{00000000-0004-0000-0100-00000C000000}"/>
    <hyperlink ref="H15" r:id="rId14" xr:uid="{00000000-0004-0000-0100-00000D000000}"/>
    <hyperlink ref="H16" r:id="rId15" xr:uid="{00000000-0004-0000-0100-00000E000000}"/>
    <hyperlink ref="H17" r:id="rId16" xr:uid="{00000000-0004-0000-0100-00000F000000}"/>
    <hyperlink ref="H18" r:id="rId17" xr:uid="{00000000-0004-0000-0100-000010000000}"/>
    <hyperlink ref="H19" r:id="rId18" xr:uid="{00000000-0004-0000-0100-000011000000}"/>
    <hyperlink ref="H20" r:id="rId19" xr:uid="{00000000-0004-0000-0100-000012000000}"/>
    <hyperlink ref="H21" r:id="rId20" xr:uid="{00000000-0004-0000-0100-000013000000}"/>
    <hyperlink ref="H22" r:id="rId21" xr:uid="{00000000-0004-0000-0100-000014000000}"/>
    <hyperlink ref="H23" r:id="rId22" xr:uid="{00000000-0004-0000-0100-000015000000}"/>
    <hyperlink ref="H24" r:id="rId23" xr:uid="{00000000-0004-0000-0100-000016000000}"/>
    <hyperlink ref="H25" r:id="rId24" xr:uid="{00000000-0004-0000-0100-000017000000}"/>
    <hyperlink ref="H26" r:id="rId25" xr:uid="{00000000-0004-0000-0100-000018000000}"/>
    <hyperlink ref="H27" r:id="rId26" xr:uid="{00000000-0004-0000-0100-000019000000}"/>
    <hyperlink ref="H28" r:id="rId27" xr:uid="{00000000-0004-0000-0100-00001A000000}"/>
    <hyperlink ref="H29" r:id="rId28" xr:uid="{00000000-0004-0000-0100-00001B000000}"/>
    <hyperlink ref="H30" r:id="rId29" xr:uid="{00000000-0004-0000-0100-00001C000000}"/>
    <hyperlink ref="H31" r:id="rId30" xr:uid="{00000000-0004-0000-0100-00001D000000}"/>
    <hyperlink ref="H32" r:id="rId31" xr:uid="{00000000-0004-0000-0100-00001E000000}"/>
    <hyperlink ref="H33" r:id="rId32" xr:uid="{00000000-0004-0000-0100-00001F000000}"/>
    <hyperlink ref="H34" r:id="rId33" xr:uid="{00000000-0004-0000-0100-000020000000}"/>
    <hyperlink ref="H35" r:id="rId34" xr:uid="{00000000-0004-0000-0100-000021000000}"/>
    <hyperlink ref="H36" r:id="rId35" xr:uid="{00000000-0004-0000-0100-000022000000}"/>
    <hyperlink ref="H37" r:id="rId36" xr:uid="{00000000-0004-0000-0100-000023000000}"/>
    <hyperlink ref="H38" r:id="rId37" xr:uid="{00000000-0004-0000-0100-000024000000}"/>
    <hyperlink ref="H39" r:id="rId38" xr:uid="{00000000-0004-0000-0100-000025000000}"/>
    <hyperlink ref="H40" r:id="rId39" xr:uid="{00000000-0004-0000-0100-000026000000}"/>
    <hyperlink ref="H41" r:id="rId40" xr:uid="{00000000-0004-0000-0100-000027000000}"/>
    <hyperlink ref="H42" r:id="rId41" xr:uid="{00000000-0004-0000-0100-000028000000}"/>
    <hyperlink ref="H43" r:id="rId42" xr:uid="{00000000-0004-0000-0100-000029000000}"/>
    <hyperlink ref="H44" r:id="rId43" xr:uid="{00000000-0004-0000-0100-00002A000000}"/>
    <hyperlink ref="H45" r:id="rId44" xr:uid="{00000000-0004-0000-0100-00002B000000}"/>
    <hyperlink ref="H46" r:id="rId45" xr:uid="{00000000-0004-0000-0100-00002C000000}"/>
    <hyperlink ref="H47" r:id="rId46" xr:uid="{00000000-0004-0000-0100-00002D000000}"/>
    <hyperlink ref="H48" r:id="rId47" xr:uid="{00000000-0004-0000-0100-00002E000000}"/>
    <hyperlink ref="H49" r:id="rId48" xr:uid="{00000000-0004-0000-0100-00002F000000}"/>
    <hyperlink ref="H50" r:id="rId49" xr:uid="{00000000-0004-0000-0100-000030000000}"/>
    <hyperlink ref="H51" r:id="rId50" xr:uid="{00000000-0004-0000-0100-000031000000}"/>
    <hyperlink ref="H52" r:id="rId51" xr:uid="{00000000-0004-0000-0100-000032000000}"/>
    <hyperlink ref="H53" r:id="rId52" xr:uid="{00000000-0004-0000-0100-000033000000}"/>
    <hyperlink ref="H54" r:id="rId53" xr:uid="{00000000-0004-0000-0100-000034000000}"/>
    <hyperlink ref="H55" r:id="rId54" xr:uid="{00000000-0004-0000-0100-000035000000}"/>
    <hyperlink ref="H56" r:id="rId55" xr:uid="{00000000-0004-0000-0100-000036000000}"/>
    <hyperlink ref="H57" r:id="rId56" xr:uid="{00000000-0004-0000-0100-000037000000}"/>
    <hyperlink ref="H58" r:id="rId57" xr:uid="{00000000-0004-0000-0100-000038000000}"/>
    <hyperlink ref="H59" r:id="rId58" xr:uid="{00000000-0004-0000-0100-000039000000}"/>
    <hyperlink ref="H60" r:id="rId59" xr:uid="{00000000-0004-0000-0100-00003A000000}"/>
    <hyperlink ref="H61" r:id="rId60" xr:uid="{00000000-0004-0000-0100-00003B000000}"/>
    <hyperlink ref="H62" r:id="rId61" xr:uid="{00000000-0004-0000-0100-00003C000000}"/>
    <hyperlink ref="H63" r:id="rId62" xr:uid="{00000000-0004-0000-0100-00003D000000}"/>
    <hyperlink ref="H64" r:id="rId63" xr:uid="{00000000-0004-0000-0100-00003E000000}"/>
    <hyperlink ref="H65" r:id="rId64" xr:uid="{00000000-0004-0000-0100-00003F000000}"/>
    <hyperlink ref="H66" r:id="rId65" xr:uid="{00000000-0004-0000-0100-000040000000}"/>
    <hyperlink ref="H67" r:id="rId66" xr:uid="{00000000-0004-0000-0100-000041000000}"/>
    <hyperlink ref="H68" r:id="rId67" xr:uid="{00000000-0004-0000-0100-000042000000}"/>
    <hyperlink ref="H69" r:id="rId68" xr:uid="{00000000-0004-0000-0100-000043000000}"/>
    <hyperlink ref="H70" r:id="rId69" xr:uid="{00000000-0004-0000-0100-000044000000}"/>
    <hyperlink ref="H71" r:id="rId70" xr:uid="{00000000-0004-0000-0100-000045000000}"/>
    <hyperlink ref="H72" r:id="rId71" xr:uid="{00000000-0004-0000-0100-000046000000}"/>
    <hyperlink ref="H73" r:id="rId72" xr:uid="{00000000-0004-0000-0100-000047000000}"/>
    <hyperlink ref="H74" r:id="rId73" xr:uid="{00000000-0004-0000-0100-000048000000}"/>
    <hyperlink ref="H75" r:id="rId74" xr:uid="{00000000-0004-0000-0100-000049000000}"/>
    <hyperlink ref="H76" r:id="rId75" xr:uid="{00000000-0004-0000-0100-00004A000000}"/>
    <hyperlink ref="H77" r:id="rId76" xr:uid="{00000000-0004-0000-0100-00004B000000}"/>
    <hyperlink ref="H78" r:id="rId77" xr:uid="{00000000-0004-0000-0100-00004C000000}"/>
    <hyperlink ref="H79" r:id="rId78" xr:uid="{00000000-0004-0000-0100-00004D000000}"/>
    <hyperlink ref="H80" r:id="rId79" xr:uid="{00000000-0004-0000-0100-00004E000000}"/>
    <hyperlink ref="H81" r:id="rId80" xr:uid="{00000000-0004-0000-0100-00004F000000}"/>
    <hyperlink ref="H82" r:id="rId81" xr:uid="{00000000-0004-0000-0100-000050000000}"/>
    <hyperlink ref="H83" r:id="rId82" xr:uid="{00000000-0004-0000-0100-000051000000}"/>
    <hyperlink ref="H84" r:id="rId83" xr:uid="{00000000-0004-0000-0100-000052000000}"/>
    <hyperlink ref="H85" r:id="rId84" xr:uid="{00000000-0004-0000-0100-000053000000}"/>
    <hyperlink ref="H86" r:id="rId85" xr:uid="{00000000-0004-0000-0100-000054000000}"/>
    <hyperlink ref="H87" r:id="rId86" xr:uid="{00000000-0004-0000-0100-000055000000}"/>
    <hyperlink ref="H88" r:id="rId87" xr:uid="{00000000-0004-0000-0100-000056000000}"/>
    <hyperlink ref="H89" r:id="rId88" xr:uid="{00000000-0004-0000-0100-000057000000}"/>
    <hyperlink ref="H90" r:id="rId89" xr:uid="{00000000-0004-0000-0100-000058000000}"/>
    <hyperlink ref="H91" r:id="rId90" xr:uid="{00000000-0004-0000-0100-000059000000}"/>
    <hyperlink ref="H92" r:id="rId91" xr:uid="{00000000-0004-0000-0100-00005A000000}"/>
    <hyperlink ref="H93" r:id="rId92" xr:uid="{00000000-0004-0000-0100-00005B000000}"/>
    <hyperlink ref="H94" r:id="rId93" xr:uid="{00000000-0004-0000-0100-00005C000000}"/>
    <hyperlink ref="H95" r:id="rId94" xr:uid="{00000000-0004-0000-0100-00005D000000}"/>
    <hyperlink ref="H96" r:id="rId95" xr:uid="{00000000-0004-0000-0100-00005E000000}"/>
    <hyperlink ref="H97" r:id="rId96" xr:uid="{00000000-0004-0000-0100-00005F000000}"/>
    <hyperlink ref="H98" r:id="rId97" xr:uid="{00000000-0004-0000-0100-000060000000}"/>
    <hyperlink ref="H99" r:id="rId98" xr:uid="{00000000-0004-0000-0100-000061000000}"/>
    <hyperlink ref="H100" r:id="rId99" xr:uid="{00000000-0004-0000-0100-000062000000}"/>
    <hyperlink ref="H101" r:id="rId100" xr:uid="{00000000-0004-0000-0100-000063000000}"/>
    <hyperlink ref="H102" r:id="rId101" xr:uid="{00000000-0004-0000-0100-000064000000}"/>
    <hyperlink ref="H103" r:id="rId102" xr:uid="{00000000-0004-0000-0100-000065000000}"/>
    <hyperlink ref="H104" r:id="rId103" xr:uid="{00000000-0004-0000-0100-000066000000}"/>
    <hyperlink ref="H105" r:id="rId104" xr:uid="{00000000-0004-0000-0100-000067000000}"/>
    <hyperlink ref="H106" r:id="rId105" xr:uid="{00000000-0004-0000-0100-000068000000}"/>
    <hyperlink ref="H107" r:id="rId106" xr:uid="{00000000-0004-0000-0100-000069000000}"/>
    <hyperlink ref="H108" r:id="rId107" xr:uid="{00000000-0004-0000-0100-00006A000000}"/>
    <hyperlink ref="H109" r:id="rId108" xr:uid="{00000000-0004-0000-0100-00006B000000}"/>
    <hyperlink ref="H110" r:id="rId109" xr:uid="{00000000-0004-0000-0100-00006C000000}"/>
    <hyperlink ref="H111" r:id="rId110" xr:uid="{00000000-0004-0000-0100-00006D000000}"/>
    <hyperlink ref="H112" r:id="rId111" xr:uid="{00000000-0004-0000-0100-00006E000000}"/>
    <hyperlink ref="H113" r:id="rId112" xr:uid="{00000000-0004-0000-0100-00006F000000}"/>
    <hyperlink ref="H114" r:id="rId113" xr:uid="{00000000-0004-0000-0100-000070000000}"/>
    <hyperlink ref="H115" r:id="rId114" xr:uid="{00000000-0004-0000-0100-000071000000}"/>
    <hyperlink ref="H116" r:id="rId115" xr:uid="{00000000-0004-0000-0100-000072000000}"/>
    <hyperlink ref="H117" r:id="rId116" xr:uid="{00000000-0004-0000-0100-000073000000}"/>
    <hyperlink ref="H118" r:id="rId117" xr:uid="{00000000-0004-0000-0100-000074000000}"/>
    <hyperlink ref="H119" r:id="rId118" xr:uid="{00000000-0004-0000-0100-000075000000}"/>
    <hyperlink ref="H120" r:id="rId119" xr:uid="{00000000-0004-0000-0100-000076000000}"/>
    <hyperlink ref="H121" r:id="rId120" xr:uid="{00000000-0004-0000-0100-000077000000}"/>
    <hyperlink ref="H122" r:id="rId121" xr:uid="{00000000-0004-0000-0100-000078000000}"/>
    <hyperlink ref="H123" r:id="rId122" xr:uid="{00000000-0004-0000-0100-000079000000}"/>
    <hyperlink ref="H124" r:id="rId123" xr:uid="{00000000-0004-0000-0100-00007A000000}"/>
    <hyperlink ref="H125" r:id="rId124" xr:uid="{00000000-0004-0000-0100-00007B000000}"/>
    <hyperlink ref="H126" r:id="rId125" xr:uid="{00000000-0004-0000-0100-00007C000000}"/>
    <hyperlink ref="H127" r:id="rId126" xr:uid="{00000000-0004-0000-0100-00007D000000}"/>
    <hyperlink ref="H128" r:id="rId127" xr:uid="{00000000-0004-0000-0100-00007E000000}"/>
    <hyperlink ref="H129" r:id="rId128" xr:uid="{00000000-0004-0000-0100-00007F000000}"/>
    <hyperlink ref="H130" r:id="rId129" xr:uid="{00000000-0004-0000-0100-000080000000}"/>
    <hyperlink ref="H131" r:id="rId130" xr:uid="{00000000-0004-0000-0100-000081000000}"/>
    <hyperlink ref="H132" r:id="rId131" xr:uid="{00000000-0004-0000-0100-000082000000}"/>
    <hyperlink ref="H133" r:id="rId132" xr:uid="{00000000-0004-0000-0100-000083000000}"/>
    <hyperlink ref="H134" r:id="rId133" xr:uid="{00000000-0004-0000-0100-000084000000}"/>
    <hyperlink ref="H135" r:id="rId134" xr:uid="{00000000-0004-0000-0100-000085000000}"/>
    <hyperlink ref="H136" r:id="rId135" xr:uid="{00000000-0004-0000-0100-000086000000}"/>
    <hyperlink ref="H137" r:id="rId136" xr:uid="{00000000-0004-0000-0100-000087000000}"/>
    <hyperlink ref="H138" r:id="rId137" xr:uid="{00000000-0004-0000-0100-000088000000}"/>
    <hyperlink ref="H139" r:id="rId138" xr:uid="{00000000-0004-0000-0100-000089000000}"/>
    <hyperlink ref="H140" r:id="rId139" xr:uid="{00000000-0004-0000-0100-00008A000000}"/>
    <hyperlink ref="H141" r:id="rId140" xr:uid="{00000000-0004-0000-0100-00008B000000}"/>
    <hyperlink ref="H142" r:id="rId141" xr:uid="{00000000-0004-0000-0100-00008C000000}"/>
    <hyperlink ref="H143" r:id="rId142" xr:uid="{00000000-0004-0000-0100-00008D000000}"/>
    <hyperlink ref="H144" r:id="rId143" xr:uid="{00000000-0004-0000-0100-00008E000000}"/>
    <hyperlink ref="H145" r:id="rId144" xr:uid="{00000000-0004-0000-0100-00008F000000}"/>
    <hyperlink ref="H146" r:id="rId145" xr:uid="{00000000-0004-0000-0100-000090000000}"/>
    <hyperlink ref="H147" r:id="rId146" xr:uid="{00000000-0004-0000-0100-000091000000}"/>
    <hyperlink ref="H148" r:id="rId147" xr:uid="{00000000-0004-0000-0100-000092000000}"/>
    <hyperlink ref="H149" r:id="rId148" xr:uid="{00000000-0004-0000-0100-000093000000}"/>
    <hyperlink ref="H150" r:id="rId149" xr:uid="{00000000-0004-0000-0100-000094000000}"/>
    <hyperlink ref="H151" r:id="rId150" xr:uid="{00000000-0004-0000-0100-000095000000}"/>
    <hyperlink ref="H152" r:id="rId151" xr:uid="{00000000-0004-0000-0100-000096000000}"/>
    <hyperlink ref="H153" r:id="rId152" xr:uid="{00000000-0004-0000-0100-000097000000}"/>
    <hyperlink ref="H154" r:id="rId153" xr:uid="{00000000-0004-0000-0100-000098000000}"/>
    <hyperlink ref="H155" r:id="rId154" xr:uid="{00000000-0004-0000-0100-000099000000}"/>
    <hyperlink ref="H156" r:id="rId155" xr:uid="{00000000-0004-0000-0100-00009A000000}"/>
    <hyperlink ref="H157" r:id="rId156" xr:uid="{00000000-0004-0000-0100-00009B000000}"/>
    <hyperlink ref="H158" r:id="rId157" xr:uid="{00000000-0004-0000-0100-00009C000000}"/>
    <hyperlink ref="H159" r:id="rId158" xr:uid="{00000000-0004-0000-0100-00009D000000}"/>
    <hyperlink ref="H160" r:id="rId159" xr:uid="{00000000-0004-0000-0100-00009E000000}"/>
    <hyperlink ref="H161" r:id="rId160" xr:uid="{00000000-0004-0000-0100-00009F000000}"/>
    <hyperlink ref="H162" r:id="rId161" xr:uid="{00000000-0004-0000-0100-0000A0000000}"/>
    <hyperlink ref="H163" r:id="rId162" xr:uid="{00000000-0004-0000-0100-0000A1000000}"/>
    <hyperlink ref="H164" r:id="rId163" xr:uid="{00000000-0004-0000-0100-0000A2000000}"/>
    <hyperlink ref="H165" r:id="rId164" xr:uid="{00000000-0004-0000-0100-0000A3000000}"/>
    <hyperlink ref="H166" r:id="rId165" xr:uid="{00000000-0004-0000-0100-0000A4000000}"/>
    <hyperlink ref="H167" r:id="rId166" xr:uid="{00000000-0004-0000-0100-0000A5000000}"/>
    <hyperlink ref="H168" r:id="rId167" xr:uid="{00000000-0004-0000-0100-0000A6000000}"/>
    <hyperlink ref="H169" r:id="rId168" xr:uid="{00000000-0004-0000-0100-0000A7000000}"/>
    <hyperlink ref="H170" r:id="rId169" xr:uid="{00000000-0004-0000-0100-0000A8000000}"/>
    <hyperlink ref="H171" r:id="rId170" xr:uid="{00000000-0004-0000-0100-0000A9000000}"/>
    <hyperlink ref="H172" r:id="rId171" xr:uid="{00000000-0004-0000-0100-0000AA000000}"/>
    <hyperlink ref="H173" r:id="rId172" xr:uid="{00000000-0004-0000-0100-0000AB000000}"/>
    <hyperlink ref="H174" r:id="rId173" xr:uid="{00000000-0004-0000-0100-0000AC000000}"/>
    <hyperlink ref="H175" r:id="rId174" xr:uid="{00000000-0004-0000-0100-0000AD000000}"/>
    <hyperlink ref="H176" r:id="rId175" xr:uid="{00000000-0004-0000-0100-0000AE000000}"/>
    <hyperlink ref="H177" r:id="rId176" xr:uid="{00000000-0004-0000-0100-0000AF000000}"/>
    <hyperlink ref="H178" r:id="rId177" xr:uid="{00000000-0004-0000-0100-0000B0000000}"/>
    <hyperlink ref="H179" r:id="rId178" xr:uid="{00000000-0004-0000-0100-0000B1000000}"/>
    <hyperlink ref="H180" r:id="rId179" xr:uid="{00000000-0004-0000-0100-0000B2000000}"/>
    <hyperlink ref="H181" r:id="rId180" xr:uid="{00000000-0004-0000-0100-0000B3000000}"/>
    <hyperlink ref="H182" r:id="rId181" xr:uid="{00000000-0004-0000-0100-0000B4000000}"/>
    <hyperlink ref="H183" r:id="rId182" xr:uid="{00000000-0004-0000-0100-0000B5000000}"/>
    <hyperlink ref="H184" r:id="rId183" xr:uid="{00000000-0004-0000-0100-0000B6000000}"/>
    <hyperlink ref="H185" r:id="rId184" xr:uid="{00000000-0004-0000-0100-0000B7000000}"/>
    <hyperlink ref="H186" r:id="rId185" xr:uid="{00000000-0004-0000-0100-0000B8000000}"/>
    <hyperlink ref="H187" r:id="rId186" xr:uid="{00000000-0004-0000-0100-0000B9000000}"/>
    <hyperlink ref="H188" r:id="rId187" xr:uid="{00000000-0004-0000-0100-0000BA000000}"/>
    <hyperlink ref="H189" r:id="rId188" xr:uid="{00000000-0004-0000-0100-0000BB000000}"/>
    <hyperlink ref="H190" r:id="rId189" xr:uid="{00000000-0004-0000-0100-0000BC000000}"/>
    <hyperlink ref="H191" r:id="rId190" xr:uid="{00000000-0004-0000-0100-0000BD000000}"/>
    <hyperlink ref="H192" r:id="rId191" xr:uid="{00000000-0004-0000-0100-0000BE000000}"/>
    <hyperlink ref="H193" r:id="rId192" xr:uid="{00000000-0004-0000-0100-0000BF000000}"/>
    <hyperlink ref="H194" r:id="rId193" xr:uid="{00000000-0004-0000-0100-0000C0000000}"/>
    <hyperlink ref="H195" r:id="rId194" xr:uid="{00000000-0004-0000-0100-0000C1000000}"/>
    <hyperlink ref="H196" r:id="rId195" xr:uid="{00000000-0004-0000-0100-0000C2000000}"/>
    <hyperlink ref="H197" r:id="rId196" xr:uid="{00000000-0004-0000-0100-0000C3000000}"/>
    <hyperlink ref="H198" r:id="rId197" xr:uid="{00000000-0004-0000-0100-0000C4000000}"/>
    <hyperlink ref="H199" r:id="rId198" xr:uid="{00000000-0004-0000-0100-0000C5000000}"/>
    <hyperlink ref="H200" r:id="rId199" xr:uid="{00000000-0004-0000-0100-0000C6000000}"/>
    <hyperlink ref="H201" r:id="rId200" xr:uid="{00000000-0004-0000-0100-0000C7000000}"/>
    <hyperlink ref="H202" r:id="rId201" xr:uid="{00000000-0004-0000-0100-0000C8000000}"/>
    <hyperlink ref="H203" r:id="rId202" xr:uid="{00000000-0004-0000-0100-0000C9000000}"/>
    <hyperlink ref="H204" r:id="rId203" xr:uid="{00000000-0004-0000-0100-0000CA000000}"/>
    <hyperlink ref="H205" r:id="rId204" xr:uid="{00000000-0004-0000-0100-0000CB000000}"/>
    <hyperlink ref="H206" r:id="rId205" xr:uid="{00000000-0004-0000-0100-0000CC000000}"/>
    <hyperlink ref="H207" r:id="rId206" xr:uid="{00000000-0004-0000-0100-0000CD000000}"/>
    <hyperlink ref="H208" r:id="rId207" xr:uid="{00000000-0004-0000-0100-0000CE000000}"/>
    <hyperlink ref="H209" r:id="rId208" xr:uid="{00000000-0004-0000-0100-0000CF000000}"/>
    <hyperlink ref="H210" r:id="rId209" xr:uid="{00000000-0004-0000-0100-0000D0000000}"/>
    <hyperlink ref="H211" r:id="rId210" xr:uid="{00000000-0004-0000-0100-0000D1000000}"/>
    <hyperlink ref="H212" r:id="rId211" xr:uid="{00000000-0004-0000-0100-0000D2000000}"/>
    <hyperlink ref="H213" r:id="rId212" xr:uid="{00000000-0004-0000-0100-0000D3000000}"/>
    <hyperlink ref="H214" r:id="rId213" xr:uid="{00000000-0004-0000-0100-0000D4000000}"/>
    <hyperlink ref="H215" r:id="rId214" xr:uid="{00000000-0004-0000-0100-0000D5000000}"/>
    <hyperlink ref="H216" r:id="rId215" xr:uid="{00000000-0004-0000-0100-0000D6000000}"/>
    <hyperlink ref="H217" r:id="rId216" xr:uid="{00000000-0004-0000-0100-0000D7000000}"/>
    <hyperlink ref="H218" r:id="rId217" xr:uid="{00000000-0004-0000-0100-0000D8000000}"/>
    <hyperlink ref="H219" r:id="rId218" xr:uid="{00000000-0004-0000-0100-0000D9000000}"/>
    <hyperlink ref="E220" r:id="rId219" xr:uid="{00000000-0004-0000-0100-0000DA000000}"/>
    <hyperlink ref="G220" r:id="rId220" xr:uid="{00000000-0004-0000-0100-0000DB000000}"/>
    <hyperlink ref="E221" r:id="rId221" xr:uid="{00000000-0004-0000-0100-0000DC000000}"/>
    <hyperlink ref="G221" r:id="rId222" xr:uid="{00000000-0004-0000-0100-0000DD000000}"/>
    <hyperlink ref="E222" r:id="rId223" xr:uid="{00000000-0004-0000-0100-0000DE000000}"/>
    <hyperlink ref="G222" r:id="rId224" xr:uid="{00000000-0004-0000-0100-0000DF000000}"/>
    <hyperlink ref="E223" r:id="rId225" xr:uid="{00000000-0004-0000-0100-0000E0000000}"/>
    <hyperlink ref="G223" r:id="rId226" xr:uid="{00000000-0004-0000-0100-0000E1000000}"/>
    <hyperlink ref="E224" r:id="rId227" xr:uid="{00000000-0004-0000-0100-0000E2000000}"/>
    <hyperlink ref="G224" r:id="rId228" xr:uid="{00000000-0004-0000-0100-0000E3000000}"/>
    <hyperlink ref="E225" r:id="rId229" xr:uid="{00000000-0004-0000-0100-0000E4000000}"/>
    <hyperlink ref="G225" r:id="rId230" xr:uid="{00000000-0004-0000-0100-0000E5000000}"/>
    <hyperlink ref="E226" r:id="rId231" xr:uid="{00000000-0004-0000-0100-0000E6000000}"/>
    <hyperlink ref="G226" r:id="rId232" xr:uid="{00000000-0004-0000-0100-0000E7000000}"/>
    <hyperlink ref="E227" r:id="rId233" xr:uid="{00000000-0004-0000-0100-0000E8000000}"/>
    <hyperlink ref="G227" r:id="rId234" xr:uid="{00000000-0004-0000-0100-0000E9000000}"/>
    <hyperlink ref="E228" r:id="rId235" xr:uid="{00000000-0004-0000-0100-0000EA000000}"/>
    <hyperlink ref="G228" r:id="rId236" xr:uid="{00000000-0004-0000-0100-0000EB000000}"/>
    <hyperlink ref="E229" r:id="rId237" xr:uid="{00000000-0004-0000-0100-0000EC000000}"/>
    <hyperlink ref="G229" r:id="rId238" xr:uid="{00000000-0004-0000-0100-0000ED000000}"/>
    <hyperlink ref="E230" r:id="rId239" xr:uid="{00000000-0004-0000-0100-0000EE000000}"/>
    <hyperlink ref="G230" r:id="rId240" xr:uid="{00000000-0004-0000-0100-0000EF000000}"/>
    <hyperlink ref="E231" r:id="rId241" xr:uid="{00000000-0004-0000-0100-0000F0000000}"/>
    <hyperlink ref="G231" r:id="rId242" xr:uid="{00000000-0004-0000-0100-0000F1000000}"/>
    <hyperlink ref="E232" r:id="rId243" xr:uid="{00000000-0004-0000-0100-0000F2000000}"/>
    <hyperlink ref="G232" r:id="rId244" xr:uid="{00000000-0004-0000-0100-0000F3000000}"/>
    <hyperlink ref="E233" r:id="rId245" xr:uid="{00000000-0004-0000-0100-0000F4000000}"/>
    <hyperlink ref="G233" r:id="rId246" xr:uid="{00000000-0004-0000-0100-0000F5000000}"/>
    <hyperlink ref="E234" r:id="rId247" xr:uid="{00000000-0004-0000-0100-0000F6000000}"/>
    <hyperlink ref="G234" r:id="rId248" xr:uid="{00000000-0004-0000-0100-0000F7000000}"/>
    <hyperlink ref="E235" r:id="rId249" xr:uid="{00000000-0004-0000-0100-0000F8000000}"/>
    <hyperlink ref="G235" r:id="rId250" xr:uid="{00000000-0004-0000-0100-0000F9000000}"/>
    <hyperlink ref="E236" r:id="rId251" xr:uid="{00000000-0004-0000-0100-0000FA000000}"/>
    <hyperlink ref="G236" r:id="rId252" xr:uid="{00000000-0004-0000-0100-0000FB000000}"/>
    <hyperlink ref="E237" r:id="rId253" xr:uid="{00000000-0004-0000-0100-0000FC000000}"/>
    <hyperlink ref="G237" r:id="rId254" xr:uid="{00000000-0004-0000-0100-0000FD000000}"/>
    <hyperlink ref="D238" r:id="rId255" xr:uid="{00000000-0004-0000-0100-0000FE000000}"/>
    <hyperlink ref="D239" r:id="rId256" xr:uid="{00000000-0004-0000-0100-0000FF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Y993"/>
  <sheetViews>
    <sheetView zoomScale="64" workbookViewId="0">
      <selection activeCell="Z1" sqref="Z1:AF1048576"/>
    </sheetView>
  </sheetViews>
  <sheetFormatPr baseColWidth="10" defaultColWidth="12.6328125" defaultRowHeight="15.75" customHeight="1"/>
  <cols>
    <col min="1" max="1" width="24.90625" customWidth="1"/>
    <col min="2" max="2" width="28.08984375" customWidth="1"/>
    <col min="3" max="3" width="11" customWidth="1"/>
    <col min="4" max="4" width="109.08984375" customWidth="1"/>
    <col min="5" max="5" width="31.36328125" customWidth="1"/>
    <col min="6" max="6" width="41.1796875" customWidth="1"/>
    <col min="7" max="16" width="11" customWidth="1"/>
    <col min="19" max="19" width="33.1796875" customWidth="1"/>
    <col min="21" max="21" width="25.6328125" customWidth="1"/>
  </cols>
  <sheetData>
    <row r="1" spans="1:25" ht="14.5">
      <c r="A1" s="34" t="s">
        <v>2244</v>
      </c>
      <c r="B1" s="34" t="s">
        <v>2245</v>
      </c>
      <c r="C1" s="34" t="s">
        <v>2</v>
      </c>
      <c r="D1" s="3" t="s">
        <v>3</v>
      </c>
      <c r="E1" s="34" t="s">
        <v>4</v>
      </c>
      <c r="F1" s="34" t="s">
        <v>5</v>
      </c>
      <c r="G1" s="34" t="s">
        <v>6</v>
      </c>
      <c r="H1" s="34" t="s">
        <v>7</v>
      </c>
      <c r="I1" s="34" t="s">
        <v>8</v>
      </c>
      <c r="J1" s="34" t="s">
        <v>9</v>
      </c>
      <c r="K1" s="34" t="s">
        <v>10</v>
      </c>
      <c r="L1" s="34" t="s">
        <v>11</v>
      </c>
      <c r="M1" s="34" t="s">
        <v>12</v>
      </c>
      <c r="N1" s="34" t="s">
        <v>13</v>
      </c>
      <c r="O1" s="34" t="s">
        <v>14</v>
      </c>
      <c r="P1" s="34" t="s">
        <v>15</v>
      </c>
      <c r="Q1" s="34" t="s">
        <v>2245</v>
      </c>
      <c r="R1" s="34" t="s">
        <v>2</v>
      </c>
      <c r="S1" s="34" t="s">
        <v>3</v>
      </c>
      <c r="T1" s="35" t="s">
        <v>4</v>
      </c>
      <c r="U1" s="34" t="s">
        <v>5</v>
      </c>
      <c r="V1" s="34" t="s">
        <v>6</v>
      </c>
      <c r="W1" s="34" t="s">
        <v>7</v>
      </c>
      <c r="X1" s="34" t="s">
        <v>8</v>
      </c>
      <c r="Y1" s="34" t="s">
        <v>9</v>
      </c>
    </row>
    <row r="2" spans="1:25" ht="25">
      <c r="A2" s="2">
        <v>1</v>
      </c>
      <c r="B2" s="2">
        <v>203</v>
      </c>
      <c r="C2" s="2" t="s">
        <v>1622</v>
      </c>
      <c r="D2" s="3" t="s">
        <v>1623</v>
      </c>
      <c r="E2" s="2"/>
      <c r="F2" s="2" t="s">
        <v>2246</v>
      </c>
      <c r="G2" s="2">
        <v>2024</v>
      </c>
      <c r="H2" s="2" t="s">
        <v>1624</v>
      </c>
      <c r="I2" s="2">
        <v>21</v>
      </c>
      <c r="J2" s="2">
        <v>1</v>
      </c>
      <c r="K2" s="2"/>
      <c r="L2" s="2" t="s">
        <v>1625</v>
      </c>
      <c r="M2" s="2" t="s">
        <v>1626</v>
      </c>
      <c r="N2" s="2" t="s">
        <v>30</v>
      </c>
      <c r="O2" s="2"/>
      <c r="P2" s="2" t="s">
        <v>677</v>
      </c>
      <c r="Q2" s="2">
        <f t="shared" ref="Q2:Q39" ca="1" si="0">RANDBETWEEN(1,375)</f>
        <v>75</v>
      </c>
      <c r="R2" s="2" t="str">
        <f ca="1">VLOOKUP($Q2,'Sin repetidos ni exclusión'!$C$2:$K$376,2)</f>
        <v>Niko MännikköTerhi MustonenNiina TannerHannu VähänikkiläMaria Kääriäinen</v>
      </c>
      <c r="S2" s="2" t="str">
        <f ca="1">VLOOKUP($Q2,'Sin repetidos ni exclusión'!$C$2:$K$376,3)</f>
        <v>Effectiveness of a Brief Group Intervention Program for Young Adults with Gaming-Related Problems</v>
      </c>
      <c r="T2" s="2">
        <f ca="1">VLOOKUP($Q2,'Sin repetidos ni exclusión'!$C$2:$K$376,4)</f>
        <v>2022</v>
      </c>
      <c r="U2" s="2" t="str">
        <f ca="1">VLOOKUP($Q2,'Sin repetidos ni exclusión'!$C$2:$K$376,5)</f>
        <v>10.1007/s11469-021-00559-2</v>
      </c>
      <c r="V2" s="2" t="str">
        <f ca="1">VLOOKUP($Q2,'Sin repetidos ni exclusión'!$C$2:$K$376,6)</f>
        <v>http://link.springer.com/article/10.1007/s11469-021-00559-2</v>
      </c>
      <c r="W2" s="2" t="str">
        <f ca="1">VLOOKUP($Q2,'Sin repetidos ni exclusión'!$C$2:$K$376,7)</f>
        <v>Article</v>
      </c>
      <c r="X2" s="2" t="str">
        <f ca="1">VLOOKUP($Q2,'Sin repetidos ni exclusión'!$C$2:$K$376,8)</f>
        <v>Springerlink</v>
      </c>
      <c r="Y2" s="2">
        <f ca="1">VLOOKUP($Q2,'Sin repetidos ni exclusión'!$C$2:$K$376,9)</f>
        <v>0</v>
      </c>
    </row>
    <row r="3" spans="1:25" ht="35.25" customHeight="1">
      <c r="A3" s="1">
        <v>2</v>
      </c>
      <c r="B3" s="1">
        <v>272</v>
      </c>
      <c r="D3" s="5" t="s">
        <v>1869</v>
      </c>
      <c r="F3" s="1"/>
      <c r="L3" s="1" t="s">
        <v>1870</v>
      </c>
      <c r="N3" s="1" t="s">
        <v>30</v>
      </c>
      <c r="P3" s="1" t="s">
        <v>154</v>
      </c>
      <c r="Q3" s="1">
        <f t="shared" ca="1" si="0"/>
        <v>216</v>
      </c>
      <c r="R3" s="1" t="str">
        <f ca="1">VLOOKUP($Q3,'Sin repetidos ni exclusión'!$C$2:$K$376,2)</f>
        <v>Ivan PhelanPenny J FurnessMaria MatsangidouNathan T. BabikerOrla FehilyAndrew ThompsonAlicia Carrion-PlazaShirley A. Lindley</v>
      </c>
      <c r="S3" s="1" t="str">
        <f ca="1">VLOOKUP($Q3,'Sin repetidos ni exclusión'!$C$2:$K$376,3)</f>
        <v>Designing effective virtual reality environments for pain management in burn-injured patients</v>
      </c>
      <c r="T3" s="1">
        <f ca="1">VLOOKUP($Q3,'Sin repetidos ni exclusión'!$C$2:$K$376,4)</f>
        <v>2023</v>
      </c>
      <c r="U3" s="1" t="str">
        <f ca="1">VLOOKUP($Q3,'Sin repetidos ni exclusión'!$C$2:$K$376,5)</f>
        <v>10.1007/s10055-021-00552-z</v>
      </c>
      <c r="V3" s="1" t="str">
        <f ca="1">VLOOKUP($Q3,'Sin repetidos ni exclusión'!$C$2:$K$376,6)</f>
        <v>http://link.springer.com/article/10.1007/s10055-021-00552-z</v>
      </c>
      <c r="W3" s="1" t="str">
        <f ca="1">VLOOKUP($Q3,'Sin repetidos ni exclusión'!$C$2:$K$376,7)</f>
        <v>Article</v>
      </c>
      <c r="X3" s="1" t="str">
        <f ca="1">VLOOKUP($Q3,'Sin repetidos ni exclusión'!$C$2:$K$376,8)</f>
        <v>Springerlink</v>
      </c>
      <c r="Y3" s="1">
        <f ca="1">VLOOKUP($Q3,'Sin repetidos ni exclusión'!$C$2:$K$376,9)</f>
        <v>0</v>
      </c>
    </row>
    <row r="4" spans="1:25" ht="20.25" customHeight="1">
      <c r="A4" s="2">
        <v>3</v>
      </c>
      <c r="B4" s="2">
        <v>107</v>
      </c>
      <c r="C4" s="2" t="s">
        <v>1095</v>
      </c>
      <c r="D4" s="3" t="s">
        <v>1096</v>
      </c>
      <c r="E4" s="2"/>
      <c r="F4" s="2" t="s">
        <v>2247</v>
      </c>
      <c r="G4" s="2">
        <v>2023</v>
      </c>
      <c r="H4" s="2" t="s">
        <v>101</v>
      </c>
      <c r="I4" s="2">
        <v>23</v>
      </c>
      <c r="J4" s="2">
        <v>1</v>
      </c>
      <c r="K4" s="2"/>
      <c r="L4" s="2" t="s">
        <v>1097</v>
      </c>
      <c r="M4" s="2" t="s">
        <v>1098</v>
      </c>
      <c r="N4" s="2" t="s">
        <v>30</v>
      </c>
      <c r="O4" s="2"/>
      <c r="P4" s="2" t="s">
        <v>677</v>
      </c>
      <c r="Q4" s="2">
        <f t="shared" ca="1" si="0"/>
        <v>27</v>
      </c>
      <c r="R4" s="2" t="str">
        <f ca="1">VLOOKUP($Q4,'Sin repetidos ni exclusión'!$C$2:$K$376,2)</f>
        <v>Hudecek, Matthias F C; Lemster, Simon; Fischer, Peter; Cecil, Julia; Frey, Dieter; Gaube, Susanne; Lermer, Eva</v>
      </c>
      <c r="S4" s="2" t="str">
        <f ca="1">VLOOKUP($Q4,'Sin repetidos ni exclusión'!$C$2:$K$376,3)</f>
        <v>Surfing in the streets: How problematic smartphone use, fear of missing out, and antisocial personality traits are linked to driving behavior</v>
      </c>
      <c r="T4" s="2">
        <f ca="1">VLOOKUP($Q4,'Sin repetidos ni exclusión'!$C$2:$K$376,4)</f>
        <v>2023</v>
      </c>
      <c r="U4" s="2" t="str">
        <f ca="1">VLOOKUP($Q4,'Sin repetidos ni exclusión'!$C$2:$K$376,5)</f>
        <v>10.1371/journal.pone.0284984</v>
      </c>
      <c r="V4" s="2" t="str">
        <f ca="1">VLOOKUP($Q4,'Sin repetidos ni exclusión'!$C$2:$K$376,6)</f>
        <v>https://journals.plos.org/plosone/article/file?id=10.1371/journal.pone.0284984&amp;type=printable</v>
      </c>
      <c r="W4" s="2" t="str">
        <f ca="1">VLOOKUP($Q4,'Sin repetidos ni exclusión'!$C$2:$K$376,7)</f>
        <v>Article</v>
      </c>
      <c r="X4" s="2" t="str">
        <f ca="1">VLOOKUP($Q4,'Sin repetidos ni exclusión'!$C$2:$K$376,8)</f>
        <v>Dimensions</v>
      </c>
      <c r="Y4" s="2" t="str">
        <f ca="1">VLOOKUP($Q4,'Sin repetidos ni exclusión'!$C$2:$K$376,9)</f>
        <v>pub.1157570162</v>
      </c>
    </row>
    <row r="5" spans="1:25" ht="12.5">
      <c r="A5" s="1">
        <v>4</v>
      </c>
      <c r="B5" s="1">
        <v>211</v>
      </c>
      <c r="C5" s="1" t="s">
        <v>1659</v>
      </c>
      <c r="D5" s="5" t="s">
        <v>1660</v>
      </c>
      <c r="F5" s="1"/>
      <c r="G5" s="1">
        <v>2023</v>
      </c>
      <c r="H5" s="1" t="s">
        <v>623</v>
      </c>
      <c r="I5" s="1">
        <v>28</v>
      </c>
      <c r="J5" s="1">
        <v>10</v>
      </c>
      <c r="L5" s="1" t="s">
        <v>1661</v>
      </c>
      <c r="M5" s="1" t="s">
        <v>1662</v>
      </c>
      <c r="N5" s="1" t="s">
        <v>30</v>
      </c>
      <c r="P5" s="1" t="s">
        <v>677</v>
      </c>
      <c r="Q5" s="1">
        <f t="shared" ca="1" si="0"/>
        <v>313</v>
      </c>
      <c r="R5" s="1">
        <f ca="1">VLOOKUP($Q5,'Sin repetidos ni exclusión'!$C$2:$K$376,2)</f>
        <v>0</v>
      </c>
      <c r="S5" s="1" t="str">
        <f ca="1">VLOOKUP($Q5,'Sin repetidos ni exclusión'!$C$2:$K$376,3)</f>
        <v>Effects of a Rice-Farming Simulation Video Game on Nature Relatedness, Nutritional Status, and Psychological State in Urban-Dwelling Adults During the COVID-19 Pandemic: Randomized Waitlist Controlled Trial</v>
      </c>
      <c r="T5" s="1">
        <f ca="1">VLOOKUP($Q5,'Sin repetidos ni exclusión'!$C$2:$K$376,4)</f>
        <v>0</v>
      </c>
      <c r="U5" s="1" t="str">
        <f ca="1">VLOOKUP($Q5,'Sin repetidos ni exclusión'!$C$2:$K$376,5)</f>
        <v>10.2196/51596</v>
      </c>
      <c r="V5" s="1">
        <f ca="1">VLOOKUP($Q5,'Sin repetidos ni exclusión'!$C$2:$K$376,6)</f>
        <v>0</v>
      </c>
      <c r="W5" s="1" t="str">
        <f ca="1">VLOOKUP($Q5,'Sin repetidos ni exclusión'!$C$2:$K$376,7)</f>
        <v>Article</v>
      </c>
      <c r="X5" s="1" t="str">
        <f ca="1">VLOOKUP($Q5,'Sin repetidos ni exclusión'!$C$2:$K$376,8)</f>
        <v>Journal of Medical Internet Research</v>
      </c>
      <c r="Y5" s="1">
        <f ca="1">VLOOKUP($Q5,'Sin repetidos ni exclusión'!$C$2:$K$376,9)</f>
        <v>0</v>
      </c>
    </row>
    <row r="6" spans="1:25" ht="12.5">
      <c r="A6" s="1">
        <v>5</v>
      </c>
      <c r="B6" s="1">
        <v>300</v>
      </c>
      <c r="D6" s="5" t="s">
        <v>1949</v>
      </c>
      <c r="F6" s="1"/>
      <c r="L6" s="1" t="s">
        <v>1950</v>
      </c>
      <c r="N6" s="1" t="s">
        <v>30</v>
      </c>
      <c r="P6" s="1" t="s">
        <v>154</v>
      </c>
      <c r="Q6" s="1">
        <f t="shared" ca="1" si="0"/>
        <v>271</v>
      </c>
      <c r="R6" s="1">
        <f ca="1">VLOOKUP($Q6,'Sin repetidos ni exclusión'!$C$2:$K$376,2)</f>
        <v>0</v>
      </c>
      <c r="S6" s="1" t="str">
        <f ca="1">VLOOKUP($Q6,'Sin repetidos ni exclusión'!$C$2:$K$376,3)</f>
        <v>Examining Tweet Content and Engagement of Users With Tweets About Hikikomori in Japanese: Mixed Methods Study of Social Withdrawal</v>
      </c>
      <c r="T6" s="1">
        <f ca="1">VLOOKUP($Q6,'Sin repetidos ni exclusión'!$C$2:$K$376,4)</f>
        <v>0</v>
      </c>
      <c r="U6" s="1" t="str">
        <f ca="1">VLOOKUP($Q6,'Sin repetidos ni exclusión'!$C$2:$K$376,5)</f>
        <v>10.2196/31175</v>
      </c>
      <c r="V6" s="1">
        <f ca="1">VLOOKUP($Q6,'Sin repetidos ni exclusión'!$C$2:$K$376,6)</f>
        <v>0</v>
      </c>
      <c r="W6" s="1" t="str">
        <f ca="1">VLOOKUP($Q6,'Sin repetidos ni exclusión'!$C$2:$K$376,7)</f>
        <v>Article</v>
      </c>
      <c r="X6" s="1" t="str">
        <f ca="1">VLOOKUP($Q6,'Sin repetidos ni exclusión'!$C$2:$K$376,8)</f>
        <v>Journal of Medical Internet Research</v>
      </c>
      <c r="Y6" s="1">
        <f ca="1">VLOOKUP($Q6,'Sin repetidos ni exclusión'!$C$2:$K$376,9)</f>
        <v>0</v>
      </c>
    </row>
    <row r="7" spans="1:25" ht="25">
      <c r="A7" s="1">
        <v>6</v>
      </c>
      <c r="B7" s="1">
        <v>367</v>
      </c>
      <c r="D7" s="5" t="s">
        <v>2157</v>
      </c>
      <c r="F7" s="1"/>
      <c r="L7" s="1" t="s">
        <v>2158</v>
      </c>
      <c r="N7" s="1" t="s">
        <v>30</v>
      </c>
      <c r="P7" s="1" t="s">
        <v>154</v>
      </c>
      <c r="Q7" s="1">
        <f t="shared" ca="1" si="0"/>
        <v>156</v>
      </c>
      <c r="R7" s="1" t="str">
        <f ca="1">VLOOKUP($Q7,'Sin repetidos ni exclusión'!$C$2:$K$376,2)</f>
        <v>Lina ZhangMengqi LiuMing YuanMutian HouCheng YangYingying WangWei HaoYanhui Liao</v>
      </c>
      <c r="S7" s="1" t="str">
        <f ca="1">VLOOKUP($Q7,'Sin repetidos ni exclusión'!$C$2:$K$376,3)</f>
        <v>The latent profile analysis of Chinese adolescents’ gaming disorder: examination and validation</v>
      </c>
      <c r="T7" s="1">
        <f ca="1">VLOOKUP($Q7,'Sin repetidos ni exclusión'!$C$2:$K$376,4)</f>
        <v>2023</v>
      </c>
      <c r="U7" s="1" t="str">
        <f ca="1">VLOOKUP($Q7,'Sin repetidos ni exclusión'!$C$2:$K$376,5)</f>
        <v>10.1186/s12888-023-05320-8</v>
      </c>
      <c r="V7" s="1" t="str">
        <f ca="1">VLOOKUP($Q7,'Sin repetidos ni exclusión'!$C$2:$K$376,6)</f>
        <v>http://link.springer.com/article/10.1186/s12888-023-05320-8</v>
      </c>
      <c r="W7" s="1" t="str">
        <f ca="1">VLOOKUP($Q7,'Sin repetidos ni exclusión'!$C$2:$K$376,7)</f>
        <v>Article</v>
      </c>
      <c r="X7" s="1" t="str">
        <f ca="1">VLOOKUP($Q7,'Sin repetidos ni exclusión'!$C$2:$K$376,8)</f>
        <v>Springerlink</v>
      </c>
      <c r="Y7" s="1">
        <f ca="1">VLOOKUP($Q7,'Sin repetidos ni exclusión'!$C$2:$K$376,9)</f>
        <v>0</v>
      </c>
    </row>
    <row r="8" spans="1:25" ht="23.25" customHeight="1">
      <c r="A8" s="1">
        <v>7</v>
      </c>
      <c r="B8" s="1">
        <v>206</v>
      </c>
      <c r="C8" s="1" t="s">
        <v>1639</v>
      </c>
      <c r="D8" s="5" t="s">
        <v>1640</v>
      </c>
      <c r="F8" s="1"/>
      <c r="G8" s="1">
        <v>2023</v>
      </c>
      <c r="H8" s="1" t="s">
        <v>623</v>
      </c>
      <c r="I8" s="1">
        <v>28</v>
      </c>
      <c r="J8" s="1">
        <v>8</v>
      </c>
      <c r="L8" s="1" t="s">
        <v>1641</v>
      </c>
      <c r="M8" s="1" t="s">
        <v>1642</v>
      </c>
      <c r="N8" s="1" t="s">
        <v>30</v>
      </c>
      <c r="P8" s="1" t="s">
        <v>677</v>
      </c>
      <c r="Q8" s="1">
        <f t="shared" ca="1" si="0"/>
        <v>303</v>
      </c>
      <c r="R8" s="1">
        <f ca="1">VLOOKUP($Q8,'Sin repetidos ni exclusión'!$C$2:$K$376,2)</f>
        <v>0</v>
      </c>
      <c r="S8" s="1" t="str">
        <f ca="1">VLOOKUP($Q8,'Sin repetidos ni exclusión'!$C$2:$K$376,3)</f>
        <v>Misinformation and Public Health Messaging in the Early Stages of the Mpox Outbreak: Mapping the Twitter Narrative With Deep Learning</v>
      </c>
      <c r="T8" s="1">
        <f ca="1">VLOOKUP($Q8,'Sin repetidos ni exclusión'!$C$2:$K$376,4)</f>
        <v>0</v>
      </c>
      <c r="U8" s="1" t="str">
        <f ca="1">VLOOKUP($Q8,'Sin repetidos ni exclusión'!$C$2:$K$376,5)</f>
        <v>10.2196/43841</v>
      </c>
      <c r="V8" s="1">
        <f ca="1">VLOOKUP($Q8,'Sin repetidos ni exclusión'!$C$2:$K$376,6)</f>
        <v>0</v>
      </c>
      <c r="W8" s="1" t="str">
        <f ca="1">VLOOKUP($Q8,'Sin repetidos ni exclusión'!$C$2:$K$376,7)</f>
        <v>Article</v>
      </c>
      <c r="X8" s="1" t="str">
        <f ca="1">VLOOKUP($Q8,'Sin repetidos ni exclusión'!$C$2:$K$376,8)</f>
        <v>Journal of Medical Internet Research</v>
      </c>
      <c r="Y8" s="1">
        <f ca="1">VLOOKUP($Q8,'Sin repetidos ni exclusión'!$C$2:$K$376,9)</f>
        <v>0</v>
      </c>
    </row>
    <row r="9" spans="1:25" ht="25">
      <c r="A9" s="1">
        <v>8</v>
      </c>
      <c r="B9" s="1">
        <v>192</v>
      </c>
      <c r="C9" s="1" t="s">
        <v>1569</v>
      </c>
      <c r="D9" s="5" t="s">
        <v>1570</v>
      </c>
      <c r="F9" s="1"/>
      <c r="G9" s="1">
        <v>2022</v>
      </c>
      <c r="H9" s="1" t="s">
        <v>402</v>
      </c>
      <c r="I9" s="1">
        <v>22</v>
      </c>
      <c r="J9" s="1">
        <v>1</v>
      </c>
      <c r="L9" s="1" t="s">
        <v>1571</v>
      </c>
      <c r="M9" s="1" t="s">
        <v>1572</v>
      </c>
      <c r="N9" s="1" t="s">
        <v>30</v>
      </c>
      <c r="P9" s="1" t="s">
        <v>677</v>
      </c>
      <c r="Q9" s="1">
        <f t="shared" ca="1" si="0"/>
        <v>33</v>
      </c>
      <c r="R9" s="1" t="str">
        <f ca="1">VLOOKUP($Q9,'Sin repetidos ni exclusión'!$C$2:$K$376,2)</f>
        <v>Straand, Ingjerd J; Baxter, Kimberley A; Følstad, Asbjørn</v>
      </c>
      <c r="S9" s="1" t="str">
        <f ca="1">VLOOKUP($Q9,'Sin repetidos ni exclusión'!$C$2:$K$376,3)</f>
        <v>Remote Inclusion of Vulnerable Users in mHealth Intervention Design: Retrospective Case Analysis</v>
      </c>
      <c r="T9" s="1">
        <f ca="1">VLOOKUP($Q9,'Sin repetidos ni exclusión'!$C$2:$K$376,4)</f>
        <v>2024</v>
      </c>
      <c r="U9" s="1" t="str">
        <f ca="1">VLOOKUP($Q9,'Sin repetidos ni exclusión'!$C$2:$K$376,5)</f>
        <v>10.2196/55548</v>
      </c>
      <c r="V9" s="1" t="str">
        <f ca="1">VLOOKUP($Q9,'Sin repetidos ni exclusión'!$C$2:$K$376,6)</f>
        <v>https://s3.ca-central-1.amazonaws.com/assets.jmir.org/assets/preprints/preprint-55548-accepted.pdf</v>
      </c>
      <c r="W9" s="1" t="str">
        <f ca="1">VLOOKUP($Q9,'Sin repetidos ni exclusión'!$C$2:$K$376,7)</f>
        <v>Article</v>
      </c>
      <c r="X9" s="1" t="str">
        <f ca="1">VLOOKUP($Q9,'Sin repetidos ni exclusión'!$C$2:$K$376,8)</f>
        <v>Dimensions</v>
      </c>
      <c r="Y9" s="1" t="str">
        <f ca="1">VLOOKUP($Q9,'Sin repetidos ni exclusión'!$C$2:$K$376,9)</f>
        <v>pub.1171082580</v>
      </c>
    </row>
    <row r="10" spans="1:25" ht="12.5">
      <c r="A10" s="1">
        <v>9</v>
      </c>
      <c r="B10" s="1">
        <v>317</v>
      </c>
      <c r="D10" s="5" t="s">
        <v>1995</v>
      </c>
      <c r="F10" s="1"/>
      <c r="L10" s="1" t="s">
        <v>1996</v>
      </c>
      <c r="N10" s="1" t="s">
        <v>30</v>
      </c>
      <c r="P10" s="1" t="s">
        <v>154</v>
      </c>
      <c r="Q10" s="1">
        <f t="shared" ca="1" si="0"/>
        <v>164</v>
      </c>
      <c r="R10" s="1" t="str">
        <f ca="1">VLOOKUP($Q10,'Sin repetidos ni exclusión'!$C$2:$K$376,2)</f>
        <v>Farah AhmadChristo El MorrPaul Ritvo</v>
      </c>
      <c r="S10" s="1" t="str">
        <f ca="1">VLOOKUP($Q10,'Sin repetidos ni exclusión'!$C$2:$K$376,3)</f>
        <v>Examining the impact of web-based mindfulness on undergraduate student’s quality of life: a randomized controlled trial</v>
      </c>
      <c r="T10" s="1">
        <f ca="1">VLOOKUP($Q10,'Sin repetidos ni exclusión'!$C$2:$K$376,4)</f>
        <v>2023</v>
      </c>
      <c r="U10" s="1" t="str">
        <f ca="1">VLOOKUP($Q10,'Sin repetidos ni exclusión'!$C$2:$K$376,5)</f>
        <v>10.1186/s44247-023-00023-2</v>
      </c>
      <c r="V10" s="1" t="str">
        <f ca="1">VLOOKUP($Q10,'Sin repetidos ni exclusión'!$C$2:$K$376,6)</f>
        <v>http://link.springer.com/article/10.1186/s44247-023-00023-2</v>
      </c>
      <c r="W10" s="1" t="str">
        <f ca="1">VLOOKUP($Q10,'Sin repetidos ni exclusión'!$C$2:$K$376,7)</f>
        <v>Article</v>
      </c>
      <c r="X10" s="1" t="str">
        <f ca="1">VLOOKUP($Q10,'Sin repetidos ni exclusión'!$C$2:$K$376,8)</f>
        <v>Springerlink</v>
      </c>
      <c r="Y10" s="1">
        <f ca="1">VLOOKUP($Q10,'Sin repetidos ni exclusión'!$C$2:$K$376,9)</f>
        <v>0</v>
      </c>
    </row>
    <row r="11" spans="1:25" ht="25">
      <c r="A11" s="1">
        <v>10</v>
      </c>
      <c r="B11" s="1">
        <v>38</v>
      </c>
      <c r="C11" s="1" t="s">
        <v>498</v>
      </c>
      <c r="D11" s="5" t="s">
        <v>499</v>
      </c>
      <c r="F11" s="1" t="s">
        <v>500</v>
      </c>
      <c r="G11" s="1">
        <v>2023</v>
      </c>
      <c r="H11" s="1" t="s">
        <v>501</v>
      </c>
      <c r="I11" s="1">
        <v>41</v>
      </c>
      <c r="J11" s="1">
        <v>10</v>
      </c>
      <c r="K11" s="1">
        <v>8</v>
      </c>
      <c r="L11" s="1" t="s">
        <v>502</v>
      </c>
      <c r="M11" s="1" t="s">
        <v>503</v>
      </c>
      <c r="N11" s="1" t="s">
        <v>30</v>
      </c>
      <c r="O11" s="1" t="s">
        <v>331</v>
      </c>
      <c r="P11" s="1" t="s">
        <v>262</v>
      </c>
      <c r="Q11" s="1">
        <f t="shared" ca="1" si="0"/>
        <v>191</v>
      </c>
      <c r="R11" s="1" t="str">
        <f ca="1">VLOOKUP($Q11,'Sin repetidos ni exclusión'!$C$2:$K$376,2)</f>
        <v>Rob BootsCameron CurleyAshleigh ScottNicole GavinEdward MorrisCarley FosterMatthew JacksonSally ColletDamien ThompsonNadine WardellJames VedelagoStephen Adam</v>
      </c>
      <c r="S11" s="36" t="str">
        <f ca="1">VLOOKUP($Q11,'Sin repetidos ni exclusión'!$C$2:$K$376,3)</f>
        <v>Virtual reality experience in haemato-oncology patients—technical evaluation (ViREB-TE)</v>
      </c>
      <c r="T11" s="1">
        <f ca="1">VLOOKUP($Q11,'Sin repetidos ni exclusión'!$C$2:$K$376,4)</f>
        <v>2024</v>
      </c>
      <c r="U11" s="1" t="str">
        <f ca="1">VLOOKUP($Q11,'Sin repetidos ni exclusión'!$C$2:$K$376,5)</f>
        <v>10.1186/s44247-023-00060-x</v>
      </c>
      <c r="V11" s="1" t="str">
        <f ca="1">VLOOKUP($Q11,'Sin repetidos ni exclusión'!$C$2:$K$376,6)</f>
        <v>http://link.springer.com/article/10.1186/s44247-023-00060-x</v>
      </c>
      <c r="W11" s="1" t="str">
        <f ca="1">VLOOKUP($Q11,'Sin repetidos ni exclusión'!$C$2:$K$376,7)</f>
        <v>Article</v>
      </c>
      <c r="X11" s="1" t="str">
        <f ca="1">VLOOKUP($Q11,'Sin repetidos ni exclusión'!$C$2:$K$376,8)</f>
        <v>Springerlink</v>
      </c>
      <c r="Y11" s="1">
        <f ca="1">VLOOKUP($Q11,'Sin repetidos ni exclusión'!$C$2:$K$376,9)</f>
        <v>0</v>
      </c>
    </row>
    <row r="12" spans="1:25" ht="12.5">
      <c r="A12" s="1">
        <v>11</v>
      </c>
      <c r="B12" s="1">
        <v>152</v>
      </c>
      <c r="C12" s="1" t="s">
        <v>1341</v>
      </c>
      <c r="D12" s="5" t="s">
        <v>1342</v>
      </c>
      <c r="F12" s="1"/>
      <c r="G12" s="1">
        <v>2024</v>
      </c>
      <c r="H12" s="1" t="s">
        <v>242</v>
      </c>
      <c r="I12" s="1">
        <v>25</v>
      </c>
      <c r="J12" s="1">
        <v>1</v>
      </c>
      <c r="L12" s="1" t="s">
        <v>1343</v>
      </c>
      <c r="M12" s="1" t="s">
        <v>1344</v>
      </c>
      <c r="N12" s="1" t="s">
        <v>30</v>
      </c>
      <c r="P12" s="1" t="s">
        <v>677</v>
      </c>
      <c r="Q12" s="1">
        <f t="shared" ca="1" si="0"/>
        <v>269</v>
      </c>
      <c r="R12" s="1">
        <f ca="1">VLOOKUP($Q12,'Sin repetidos ni exclusión'!$C$2:$K$376,2)</f>
        <v>0</v>
      </c>
      <c r="S12" s="1" t="str">
        <f ca="1">VLOOKUP($Q12,'Sin repetidos ni exclusión'!$C$2:$K$376,3)</f>
        <v>Artificial Intelligence–Based Ethical Hacking for Health Information Systems: Simulation Study</v>
      </c>
      <c r="T12" s="1">
        <f ca="1">VLOOKUP($Q12,'Sin repetidos ni exclusión'!$C$2:$K$376,4)</f>
        <v>0</v>
      </c>
      <c r="U12" s="1" t="str">
        <f ca="1">VLOOKUP($Q12,'Sin repetidos ni exclusión'!$C$2:$K$376,5)</f>
        <v>10.2196/41748</v>
      </c>
      <c r="V12" s="1">
        <f ca="1">VLOOKUP($Q12,'Sin repetidos ni exclusión'!$C$2:$K$376,6)</f>
        <v>0</v>
      </c>
      <c r="W12" s="1" t="str">
        <f ca="1">VLOOKUP($Q12,'Sin repetidos ni exclusión'!$C$2:$K$376,7)</f>
        <v>Article</v>
      </c>
      <c r="X12" s="1" t="str">
        <f ca="1">VLOOKUP($Q12,'Sin repetidos ni exclusión'!$C$2:$K$376,8)</f>
        <v>Journal of Medical Internet Research</v>
      </c>
      <c r="Y12" s="1">
        <f ca="1">VLOOKUP($Q12,'Sin repetidos ni exclusión'!$C$2:$K$376,9)</f>
        <v>0</v>
      </c>
    </row>
    <row r="13" spans="1:25" ht="15" customHeight="1">
      <c r="A13" s="1">
        <v>12</v>
      </c>
      <c r="B13" s="1">
        <v>101</v>
      </c>
      <c r="C13" s="1" t="s">
        <v>1066</v>
      </c>
      <c r="D13" s="5" t="s">
        <v>1067</v>
      </c>
      <c r="F13" s="1"/>
      <c r="G13" s="1">
        <v>2022</v>
      </c>
      <c r="H13" s="1" t="s">
        <v>694</v>
      </c>
      <c r="I13" s="1">
        <v>17</v>
      </c>
      <c r="J13" s="1">
        <v>1</v>
      </c>
      <c r="L13" s="1" t="s">
        <v>1068</v>
      </c>
      <c r="M13" s="1" t="s">
        <v>1069</v>
      </c>
      <c r="N13" s="1" t="s">
        <v>30</v>
      </c>
      <c r="P13" s="1" t="s">
        <v>677</v>
      </c>
      <c r="Q13" s="1">
        <f t="shared" ca="1" si="0"/>
        <v>113</v>
      </c>
      <c r="R13" s="1" t="str">
        <f ca="1">VLOOKUP($Q13,'Sin repetidos ni exclusión'!$C$2:$K$376,2)</f>
        <v>Gail GilchristSabine LandauSandi DheensaJuliet HendersonAmy JohnsonBeverly LoveLaura PottsPolly RadcliffeZohra ZenasniSteve ParrottJinshuo LiKate ThomsonGeorges-Jacques DwyerRichard TurnerGemma HalliwellCassandra Berbary</v>
      </c>
      <c r="S13" s="1" t="str">
        <f ca="1">VLOOKUP($Q13,'Sin repetidos ni exclusión'!$C$2:$K$376,3)</f>
        <v>The feasibility of delivering the ADVANCE digital intervention to reduce intimate partner abuse by men receiving substance use treatment: protocol for a non-randomised multi-centre feasibility study and embedded process evaluation</v>
      </c>
      <c r="T13" s="1">
        <f ca="1">VLOOKUP($Q13,'Sin repetidos ni exclusión'!$C$2:$K$376,4)</f>
        <v>2022</v>
      </c>
      <c r="U13" s="1" t="str">
        <f ca="1">VLOOKUP($Q13,'Sin repetidos ni exclusión'!$C$2:$K$376,5)</f>
        <v>10.1186/s40814-022-01116-x</v>
      </c>
      <c r="V13" s="1" t="str">
        <f ca="1">VLOOKUP($Q13,'Sin repetidos ni exclusión'!$C$2:$K$376,6)</f>
        <v>http://link.springer.com/article/10.1186/s40814-022-01116-x</v>
      </c>
      <c r="W13" s="1" t="str">
        <f ca="1">VLOOKUP($Q13,'Sin repetidos ni exclusión'!$C$2:$K$376,7)</f>
        <v>Article</v>
      </c>
      <c r="X13" s="1" t="str">
        <f ca="1">VLOOKUP($Q13,'Sin repetidos ni exclusión'!$C$2:$K$376,8)</f>
        <v>Springerlink</v>
      </c>
      <c r="Y13" s="1">
        <f ca="1">VLOOKUP($Q13,'Sin repetidos ni exclusión'!$C$2:$K$376,9)</f>
        <v>0</v>
      </c>
    </row>
    <row r="14" spans="1:25" ht="25">
      <c r="A14" s="1">
        <v>13</v>
      </c>
      <c r="B14" s="1">
        <v>291</v>
      </c>
      <c r="D14" s="5" t="s">
        <v>1923</v>
      </c>
      <c r="F14" s="1"/>
      <c r="L14" s="1" t="s">
        <v>1924</v>
      </c>
      <c r="N14" s="1" t="s">
        <v>30</v>
      </c>
      <c r="P14" s="1" t="s">
        <v>154</v>
      </c>
      <c r="Q14" s="1">
        <f t="shared" ca="1" si="0"/>
        <v>344</v>
      </c>
      <c r="R14" s="1">
        <f ca="1">VLOOKUP($Q14,'Sin repetidos ni exclusión'!$C$2:$K$376,2)</f>
        <v>0</v>
      </c>
      <c r="S14" s="1" t="str">
        <f ca="1">VLOOKUP($Q14,'Sin repetidos ni exclusión'!$C$2:$K$376,3)</f>
        <v>The Relationship Between the Big Five Personality Traits and the Theory of Planned Behavior in Using Mindfulness Mobile Apps: Cross-sectional Survey</v>
      </c>
      <c r="T14" s="1">
        <f ca="1">VLOOKUP($Q14,'Sin repetidos ni exclusión'!$C$2:$K$376,4)</f>
        <v>0</v>
      </c>
      <c r="U14" s="1" t="str">
        <f ca="1">VLOOKUP($Q14,'Sin repetidos ni exclusión'!$C$2:$K$376,5)</f>
        <v>10.2196/39501</v>
      </c>
      <c r="V14" s="1">
        <f ca="1">VLOOKUP($Q14,'Sin repetidos ni exclusión'!$C$2:$K$376,6)</f>
        <v>0</v>
      </c>
      <c r="W14" s="1" t="str">
        <f ca="1">VLOOKUP($Q14,'Sin repetidos ni exclusión'!$C$2:$K$376,7)</f>
        <v>Article</v>
      </c>
      <c r="X14" s="1" t="str">
        <f ca="1">VLOOKUP($Q14,'Sin repetidos ni exclusión'!$C$2:$K$376,8)</f>
        <v>Journal of Medical Internet Research</v>
      </c>
      <c r="Y14" s="1">
        <f ca="1">VLOOKUP($Q14,'Sin repetidos ni exclusión'!$C$2:$K$376,9)</f>
        <v>0</v>
      </c>
    </row>
    <row r="15" spans="1:25" ht="18.75" customHeight="1">
      <c r="A15" s="1">
        <v>14</v>
      </c>
      <c r="B15" s="1">
        <v>103</v>
      </c>
      <c r="C15" s="1" t="s">
        <v>1074</v>
      </c>
      <c r="D15" s="5" t="s">
        <v>1075</v>
      </c>
      <c r="F15" s="1"/>
      <c r="G15" s="1">
        <v>2023</v>
      </c>
      <c r="H15" s="1" t="s">
        <v>1076</v>
      </c>
      <c r="I15" s="1">
        <v>182</v>
      </c>
      <c r="J15" s="1">
        <v>6</v>
      </c>
      <c r="L15" s="1" t="s">
        <v>1077</v>
      </c>
      <c r="M15" s="1" t="s">
        <v>1078</v>
      </c>
      <c r="N15" s="1" t="s">
        <v>30</v>
      </c>
      <c r="P15" s="1" t="s">
        <v>677</v>
      </c>
      <c r="Q15" s="1">
        <f t="shared" ca="1" si="0"/>
        <v>135</v>
      </c>
      <c r="R15" s="1" t="str">
        <f ca="1">VLOOKUP($Q15,'Sin repetidos ni exclusión'!$C$2:$K$376,2)</f>
        <v>V Vien LeeSmrithi VijayakumarWei Ying NgNi Yin LauQiao Ying LeongDelicia Shu Qin OoiLin Lin SuYung Seng LeeShiao-Yng ChanAgata BlasiakDean Ho</v>
      </c>
      <c r="S15" s="1" t="str">
        <f ca="1">VLOOKUP($Q15,'Sin repetidos ni exclusión'!$C$2:$K$376,3)</f>
        <v>Personalization and localization as key expectations of digital health intervention in women pre- to post-pregnancy</v>
      </c>
      <c r="T15" s="1">
        <f ca="1">VLOOKUP($Q15,'Sin repetidos ni exclusión'!$C$2:$K$376,4)</f>
        <v>2023</v>
      </c>
      <c r="U15" s="1" t="str">
        <f ca="1">VLOOKUP($Q15,'Sin repetidos ni exclusión'!$C$2:$K$376,5)</f>
        <v>10.1038/s41746-023-00924-6</v>
      </c>
      <c r="V15" s="1" t="str">
        <f ca="1">VLOOKUP($Q15,'Sin repetidos ni exclusión'!$C$2:$K$376,6)</f>
        <v>http://link.springer.com/article/10.1038/s41746-023-00924-6</v>
      </c>
      <c r="W15" s="1" t="str">
        <f ca="1">VLOOKUP($Q15,'Sin repetidos ni exclusión'!$C$2:$K$376,7)</f>
        <v>Article</v>
      </c>
      <c r="X15" s="1" t="str">
        <f ca="1">VLOOKUP($Q15,'Sin repetidos ni exclusión'!$C$2:$K$376,8)</f>
        <v>Springerlink</v>
      </c>
      <c r="Y15" s="1">
        <f ca="1">VLOOKUP($Q15,'Sin repetidos ni exclusión'!$C$2:$K$376,9)</f>
        <v>0</v>
      </c>
    </row>
    <row r="16" spans="1:25" ht="22.5" customHeight="1">
      <c r="A16" s="1">
        <v>15</v>
      </c>
      <c r="B16" s="1">
        <v>119</v>
      </c>
      <c r="C16" s="1" t="s">
        <v>1151</v>
      </c>
      <c r="D16" s="5" t="s">
        <v>1152</v>
      </c>
      <c r="F16" s="1"/>
      <c r="G16" s="1">
        <v>2023</v>
      </c>
      <c r="H16" s="1" t="s">
        <v>690</v>
      </c>
      <c r="I16" s="1">
        <v>21</v>
      </c>
      <c r="J16" s="1">
        <v>4</v>
      </c>
      <c r="L16" s="1" t="s">
        <v>1153</v>
      </c>
      <c r="M16" s="1" t="s">
        <v>1154</v>
      </c>
      <c r="N16" s="1" t="s">
        <v>30</v>
      </c>
      <c r="P16" s="1" t="s">
        <v>677</v>
      </c>
      <c r="Q16" s="1">
        <f t="shared" ca="1" si="0"/>
        <v>272</v>
      </c>
      <c r="R16" s="1">
        <f ca="1">VLOOKUP($Q16,'Sin repetidos ni exclusión'!$C$2:$K$376,2)</f>
        <v>0</v>
      </c>
      <c r="S16" s="1" t="str">
        <f ca="1">VLOOKUP($Q16,'Sin repetidos ni exclusión'!$C$2:$K$376,3)</f>
        <v>Developing Methods for Assessing Mental Activity Using Human-Smartphone Interactions: Comparative Analysis of Activity Levels and Phase Patterns in General Mental Activities, Working Mental Activities, and Physical Activities</v>
      </c>
      <c r="T16" s="1">
        <f ca="1">VLOOKUP($Q16,'Sin repetidos ni exclusión'!$C$2:$K$376,4)</f>
        <v>0</v>
      </c>
      <c r="U16" s="1" t="str">
        <f ca="1">VLOOKUP($Q16,'Sin repetidos ni exclusión'!$C$2:$K$376,5)</f>
        <v>10.2196/56144</v>
      </c>
      <c r="V16" s="1">
        <f ca="1">VLOOKUP($Q16,'Sin repetidos ni exclusión'!$C$2:$K$376,6)</f>
        <v>0</v>
      </c>
      <c r="W16" s="1" t="str">
        <f ca="1">VLOOKUP($Q16,'Sin repetidos ni exclusión'!$C$2:$K$376,7)</f>
        <v>Article</v>
      </c>
      <c r="X16" s="1" t="str">
        <f ca="1">VLOOKUP($Q16,'Sin repetidos ni exclusión'!$C$2:$K$376,8)</f>
        <v>Journal of Medical Internet Research</v>
      </c>
      <c r="Y16" s="1">
        <f ca="1">VLOOKUP($Q16,'Sin repetidos ni exclusión'!$C$2:$K$376,9)</f>
        <v>0</v>
      </c>
    </row>
    <row r="17" spans="1:25" ht="25">
      <c r="A17" s="2">
        <v>16</v>
      </c>
      <c r="B17" s="2">
        <v>22</v>
      </c>
      <c r="C17" s="2" t="s">
        <v>267</v>
      </c>
      <c r="D17" s="3" t="s">
        <v>268</v>
      </c>
      <c r="E17" s="2" t="s">
        <v>269</v>
      </c>
      <c r="F17" s="2" t="s">
        <v>270</v>
      </c>
      <c r="G17" s="2">
        <v>2023</v>
      </c>
      <c r="H17" s="2" t="s">
        <v>271</v>
      </c>
      <c r="I17" s="2">
        <v>64</v>
      </c>
      <c r="J17" s="2"/>
      <c r="K17" s="2">
        <v>1</v>
      </c>
      <c r="L17" s="2" t="s">
        <v>272</v>
      </c>
      <c r="M17" s="2" t="s">
        <v>273</v>
      </c>
      <c r="N17" s="2" t="s">
        <v>30</v>
      </c>
      <c r="O17" s="2" t="s">
        <v>261</v>
      </c>
      <c r="P17" s="2" t="s">
        <v>262</v>
      </c>
      <c r="Q17" s="2">
        <f t="shared" ca="1" si="0"/>
        <v>245</v>
      </c>
      <c r="R17" s="2">
        <f ca="1">VLOOKUP($Q17,'Sin repetidos ni exclusión'!$C$2:$K$376,2)</f>
        <v>0</v>
      </c>
      <c r="S17" s="2" t="str">
        <f ca="1">VLOOKUP($Q17,'Sin repetidos ni exclusión'!$C$2:$K$376,3)</f>
        <v>Evaluating Web-Based Care for Mental Health and Substance Use Issues for Lesbian, Gay, Bisexual, Transgender, Queer, Questioning, and 2-Spirit Youths in the Context of the COVID-19 Pandemic: Community-Based Participatory Research Study</v>
      </c>
      <c r="T17" s="2">
        <f ca="1">VLOOKUP($Q17,'Sin repetidos ni exclusión'!$C$2:$K$376,4)</f>
        <v>0</v>
      </c>
      <c r="U17" s="2" t="str">
        <f ca="1">VLOOKUP($Q17,'Sin repetidos ni exclusión'!$C$2:$K$376,5)</f>
        <v>10.2196/44292</v>
      </c>
      <c r="V17" s="2">
        <f ca="1">VLOOKUP($Q17,'Sin repetidos ni exclusión'!$C$2:$K$376,6)</f>
        <v>0</v>
      </c>
      <c r="W17" s="2" t="str">
        <f ca="1">VLOOKUP($Q17,'Sin repetidos ni exclusión'!$C$2:$K$376,7)</f>
        <v>Article</v>
      </c>
      <c r="X17" s="2" t="str">
        <f ca="1">VLOOKUP($Q17,'Sin repetidos ni exclusión'!$C$2:$K$376,8)</f>
        <v>Journal of Medical Internet Research</v>
      </c>
      <c r="Y17" s="2">
        <f ca="1">VLOOKUP($Q17,'Sin repetidos ni exclusión'!$C$2:$K$376,9)</f>
        <v>0</v>
      </c>
    </row>
    <row r="18" spans="1:25" ht="12.5">
      <c r="A18" s="1">
        <v>17</v>
      </c>
      <c r="B18" s="1">
        <v>199</v>
      </c>
      <c r="C18" s="1" t="s">
        <v>1605</v>
      </c>
      <c r="D18" s="5" t="s">
        <v>1606</v>
      </c>
      <c r="F18" s="1"/>
      <c r="G18" s="1">
        <v>2023</v>
      </c>
      <c r="H18" s="1" t="s">
        <v>101</v>
      </c>
      <c r="I18" s="1">
        <v>23</v>
      </c>
      <c r="J18" s="1">
        <v>1</v>
      </c>
      <c r="L18" s="1" t="s">
        <v>1607</v>
      </c>
      <c r="M18" s="1" t="s">
        <v>1608</v>
      </c>
      <c r="N18" s="1" t="s">
        <v>30</v>
      </c>
      <c r="P18" s="1" t="s">
        <v>677</v>
      </c>
      <c r="Q18" s="1">
        <f t="shared" ca="1" si="0"/>
        <v>12</v>
      </c>
      <c r="R18" s="1" t="str">
        <f ca="1">VLOOKUP($Q18,'Sin repetidos ni exclusión'!$C$2:$K$376,2)</f>
        <v>Ji Y.; Wong D.F.K.</v>
      </c>
      <c r="S18" s="1" t="str">
        <f ca="1">VLOOKUP($Q18,'Sin repetidos ni exclusión'!$C$2:$K$376,3)</f>
        <v>Effectiveness of an integrated motivational cognitive–behavioral group intervention for adolescents with gaming disorder: a randomized controlled trial</v>
      </c>
      <c r="T18" s="1">
        <f ca="1">VLOOKUP($Q18,'Sin repetidos ni exclusión'!$C$2:$K$376,4)</f>
        <v>2023</v>
      </c>
      <c r="U18" s="1" t="str">
        <f ca="1">VLOOKUP($Q18,'Sin repetidos ni exclusión'!$C$2:$K$376,5)</f>
        <v>10.1111/add.16292</v>
      </c>
      <c r="V18" s="1" t="str">
        <f ca="1">VLOOKUP($Q18,'Sin repetidos ni exclusión'!$C$2:$K$376,6)</f>
        <v>https://www.scopus.com/inward/record.uri?eid=2-s2.0-85165195725&amp;doi=10.1111%2fadd.16292&amp;partnerID=40&amp;md5=e9b03758d5f1aef371fa8c57bd4b24d9</v>
      </c>
      <c r="W18" s="1" t="str">
        <f ca="1">VLOOKUP($Q18,'Sin repetidos ni exclusión'!$C$2:$K$376,7)</f>
        <v>Article</v>
      </c>
      <c r="X18" s="1" t="str">
        <f ca="1">VLOOKUP($Q18,'Sin repetidos ni exclusión'!$C$2:$K$376,8)</f>
        <v>Scopus</v>
      </c>
      <c r="Y18" s="1" t="str">
        <f ca="1">VLOOKUP($Q18,'Sin repetidos ni exclusión'!$C$2:$K$376,9)</f>
        <v>2-s2.0-85165195725</v>
      </c>
    </row>
    <row r="19" spans="1:25" ht="12.5">
      <c r="A19" s="1">
        <v>18</v>
      </c>
      <c r="B19" s="1">
        <v>177</v>
      </c>
      <c r="C19" s="1" t="s">
        <v>1487</v>
      </c>
      <c r="D19" s="5" t="s">
        <v>1488</v>
      </c>
      <c r="F19" s="1"/>
      <c r="G19" s="1">
        <v>2023</v>
      </c>
      <c r="H19" s="1" t="s">
        <v>1489</v>
      </c>
      <c r="I19" s="1">
        <v>23</v>
      </c>
      <c r="J19" s="1">
        <v>1</v>
      </c>
      <c r="L19" s="1" t="s">
        <v>1490</v>
      </c>
      <c r="M19" s="1" t="s">
        <v>1491</v>
      </c>
      <c r="N19" s="1" t="s">
        <v>30</v>
      </c>
      <c r="P19" s="1" t="s">
        <v>677</v>
      </c>
      <c r="Q19" s="1">
        <f t="shared" ca="1" si="0"/>
        <v>99</v>
      </c>
      <c r="R19" s="1" t="str">
        <f ca="1">VLOOKUP($Q19,'Sin repetidos ni exclusión'!$C$2:$K$376,2)</f>
        <v>Laura M. KönigRebecca A. KrukowskiEmmanuel KuntscheHeide BusseLaura GumbertKathrin GemesiEfrat NeterNor Firdous MohamedKathryn M. RossYetunde O. John-AkinolaRosie CooperAnila AllmetaAnabelle Macedo SilvaCynthia C. ForbesMax J. Western</v>
      </c>
      <c r="S19" s="1" t="str">
        <f ca="1">VLOOKUP($Q19,'Sin repetidos ni exclusión'!$C$2:$K$376,3)</f>
        <v>Reducing intervention- and research-induced inequalities to tackle the digital divide in health promotion</v>
      </c>
      <c r="T19" s="1">
        <f ca="1">VLOOKUP($Q19,'Sin repetidos ni exclusión'!$C$2:$K$376,4)</f>
        <v>2023</v>
      </c>
      <c r="U19" s="1" t="str">
        <f ca="1">VLOOKUP($Q19,'Sin repetidos ni exclusión'!$C$2:$K$376,5)</f>
        <v>10.1186/s12939-023-02055-6</v>
      </c>
      <c r="V19" s="1" t="str">
        <f ca="1">VLOOKUP($Q19,'Sin repetidos ni exclusión'!$C$2:$K$376,6)</f>
        <v>http://link.springer.com/article/10.1186/s12939-023-02055-6</v>
      </c>
      <c r="W19" s="1" t="str">
        <f ca="1">VLOOKUP($Q19,'Sin repetidos ni exclusión'!$C$2:$K$376,7)</f>
        <v>Article</v>
      </c>
      <c r="X19" s="1" t="str">
        <f ca="1">VLOOKUP($Q19,'Sin repetidos ni exclusión'!$C$2:$K$376,8)</f>
        <v>Springerlink</v>
      </c>
      <c r="Y19" s="1">
        <f ca="1">VLOOKUP($Q19,'Sin repetidos ni exclusión'!$C$2:$K$376,9)</f>
        <v>0</v>
      </c>
    </row>
    <row r="20" spans="1:25" ht="25">
      <c r="A20" s="1">
        <v>19</v>
      </c>
      <c r="B20" s="1">
        <v>12</v>
      </c>
      <c r="C20" s="1" t="s">
        <v>141</v>
      </c>
      <c r="D20" s="5" t="s">
        <v>142</v>
      </c>
      <c r="E20" s="1" t="s">
        <v>143</v>
      </c>
      <c r="F20" s="1" t="s">
        <v>144</v>
      </c>
      <c r="G20" s="1">
        <v>2023</v>
      </c>
      <c r="H20" s="1" t="s">
        <v>145</v>
      </c>
      <c r="I20" s="1">
        <v>118</v>
      </c>
      <c r="J20" s="1">
        <v>11</v>
      </c>
      <c r="K20" s="1">
        <v>1</v>
      </c>
      <c r="L20" s="1" t="s">
        <v>146</v>
      </c>
      <c r="M20" s="1" t="s">
        <v>147</v>
      </c>
      <c r="N20" s="1" t="s">
        <v>30</v>
      </c>
      <c r="P20" s="1" t="s">
        <v>32</v>
      </c>
      <c r="Q20" s="1">
        <f t="shared" ca="1" si="0"/>
        <v>128</v>
      </c>
      <c r="R20" s="1" t="str">
        <f ca="1">VLOOKUP($Q20,'Sin repetidos ni exclusión'!$C$2:$K$376,2)</f>
        <v>Adam CzynskiAbbot LaptookAbhik DasBrian SmithAlan SimonRachel GreenbergRobert AnnettJeannette LeeJessica SnowdenClaudia PedrozaBarry LesterBarry EgglestonDrew BremerElisabeth McGowan</v>
      </c>
      <c r="S20" s="1" t="str">
        <f ca="1">VLOOKUP($Q20,'Sin repetidos ni exclusión'!$C$2:$K$376,3)</f>
        <v>Pragmatic, randomized, blinded trial to shorten pharmacologic treatment of newborns with neonatal opioid withdrawal syndrome (NOWS)</v>
      </c>
      <c r="T20" s="1">
        <f ca="1">VLOOKUP($Q20,'Sin repetidos ni exclusión'!$C$2:$K$376,4)</f>
        <v>2023</v>
      </c>
      <c r="U20" s="1" t="str">
        <f ca="1">VLOOKUP($Q20,'Sin repetidos ni exclusión'!$C$2:$K$376,5)</f>
        <v>10.1186/s13063-023-07378-x</v>
      </c>
      <c r="V20" s="1" t="str">
        <f ca="1">VLOOKUP($Q20,'Sin repetidos ni exclusión'!$C$2:$K$376,6)</f>
        <v>http://link.springer.com/article/10.1186/s13063-023-07378-x</v>
      </c>
      <c r="W20" s="1" t="str">
        <f ca="1">VLOOKUP($Q20,'Sin repetidos ni exclusión'!$C$2:$K$376,7)</f>
        <v>Article</v>
      </c>
      <c r="X20" s="1" t="str">
        <f ca="1">VLOOKUP($Q20,'Sin repetidos ni exclusión'!$C$2:$K$376,8)</f>
        <v>Springerlink</v>
      </c>
      <c r="Y20" s="1">
        <f ca="1">VLOOKUP($Q20,'Sin repetidos ni exclusión'!$C$2:$K$376,9)</f>
        <v>0</v>
      </c>
    </row>
    <row r="21" spans="1:25" ht="25">
      <c r="A21" s="1">
        <v>20</v>
      </c>
      <c r="B21" s="1">
        <v>155</v>
      </c>
      <c r="C21" s="1" t="s">
        <v>1361</v>
      </c>
      <c r="D21" s="5" t="s">
        <v>1362</v>
      </c>
      <c r="F21" s="1"/>
      <c r="G21" s="1">
        <v>2022</v>
      </c>
      <c r="H21" s="1" t="s">
        <v>685</v>
      </c>
      <c r="I21" s="1">
        <v>22</v>
      </c>
      <c r="J21" s="1">
        <v>1</v>
      </c>
      <c r="L21" s="1" t="s">
        <v>1363</v>
      </c>
      <c r="M21" s="1" t="s">
        <v>1364</v>
      </c>
      <c r="N21" s="1" t="s">
        <v>30</v>
      </c>
      <c r="P21" s="1" t="s">
        <v>677</v>
      </c>
      <c r="Q21" s="1">
        <f t="shared" ca="1" si="0"/>
        <v>275</v>
      </c>
      <c r="R21" s="1">
        <f ca="1">VLOOKUP($Q21,'Sin repetidos ni exclusión'!$C$2:$K$376,2)</f>
        <v>0</v>
      </c>
      <c r="S21" s="1" t="str">
        <f ca="1">VLOOKUP($Q21,'Sin repetidos ni exclusión'!$C$2:$K$376,3)</f>
        <v>Information and Communication Technology for Managing Social Isolation and Loneliness Among People Living With Parkinson Disease: Qualitative Study of Barriers and Facilitators</v>
      </c>
      <c r="T21" s="1">
        <f ca="1">VLOOKUP($Q21,'Sin repetidos ni exclusión'!$C$2:$K$376,4)</f>
        <v>0</v>
      </c>
      <c r="U21" s="1" t="str">
        <f ca="1">VLOOKUP($Q21,'Sin repetidos ni exclusión'!$C$2:$K$376,5)</f>
        <v>10.2196/48175</v>
      </c>
      <c r="V21" s="1">
        <f ca="1">VLOOKUP($Q21,'Sin repetidos ni exclusión'!$C$2:$K$376,6)</f>
        <v>0</v>
      </c>
      <c r="W21" s="1" t="str">
        <f ca="1">VLOOKUP($Q21,'Sin repetidos ni exclusión'!$C$2:$K$376,7)</f>
        <v>Article</v>
      </c>
      <c r="X21" s="1" t="str">
        <f ca="1">VLOOKUP($Q21,'Sin repetidos ni exclusión'!$C$2:$K$376,8)</f>
        <v>Journal of Medical Internet Research</v>
      </c>
      <c r="Y21" s="1">
        <f ca="1">VLOOKUP($Q21,'Sin repetidos ni exclusión'!$C$2:$K$376,9)</f>
        <v>0</v>
      </c>
    </row>
    <row r="22" spans="1:25" ht="25">
      <c r="A22" s="1">
        <v>21</v>
      </c>
      <c r="B22" s="1">
        <v>299</v>
      </c>
      <c r="D22" s="5" t="s">
        <v>1945</v>
      </c>
      <c r="F22" s="1"/>
      <c r="L22" s="1" t="s">
        <v>1946</v>
      </c>
      <c r="N22" s="1" t="s">
        <v>30</v>
      </c>
      <c r="P22" s="1" t="s">
        <v>154</v>
      </c>
      <c r="Q22" s="1">
        <f t="shared" ca="1" si="0"/>
        <v>225</v>
      </c>
      <c r="R22" s="1" t="str">
        <f ca="1">VLOOKUP($Q22,'Sin repetidos ni exclusión'!$C$2:$K$376,2)</f>
        <v>Rui She a b, Phoenix Kit han Mo b, Jibin Li c, Xi Liu d, Hong Jiang d, Yonghua Chen d e, Le Ma d, Joseph Tak fai Lau b f g h</v>
      </c>
      <c r="S22" s="1" t="str">
        <f ca="1">VLOOKUP($Q22,'Sin repetidos ni exclusión'!$C$2:$K$376,3)</f>
        <v>The double-edged sword effect of social networking use intensity on problematic social networking use among college students: The role of social skills and social anxiety</v>
      </c>
      <c r="T22" s="1">
        <f ca="1">VLOOKUP($Q22,'Sin repetidos ni exclusión'!$C$2:$K$376,4)</f>
        <v>2023</v>
      </c>
      <c r="U22" s="1" t="str">
        <f ca="1">VLOOKUP($Q22,'Sin repetidos ni exclusión'!$C$2:$K$376,5)</f>
        <v>https://doi.org/10.1016/j.chb.2022.107555</v>
      </c>
      <c r="V22" s="1">
        <f ca="1">VLOOKUP($Q22,'Sin repetidos ni exclusión'!$C$2:$K$376,6)</f>
        <v>0</v>
      </c>
      <c r="W22" s="1" t="str">
        <f ca="1">VLOOKUP($Q22,'Sin repetidos ni exclusión'!$C$2:$K$376,7)</f>
        <v>Article</v>
      </c>
      <c r="X22" s="1" t="str">
        <f ca="1">VLOOKUP($Q22,'Sin repetidos ni exclusión'!$C$2:$K$376,8)</f>
        <v>Science Direct - Computers in human Behavior</v>
      </c>
      <c r="Y22" s="1">
        <f ca="1">VLOOKUP($Q22,'Sin repetidos ni exclusión'!$C$2:$K$376,9)</f>
        <v>0</v>
      </c>
    </row>
    <row r="23" spans="1:25" ht="25">
      <c r="A23" s="1">
        <v>22</v>
      </c>
      <c r="B23" s="1">
        <v>108</v>
      </c>
      <c r="C23" s="1" t="s">
        <v>1103</v>
      </c>
      <c r="D23" s="5" t="s">
        <v>1104</v>
      </c>
      <c r="F23" s="1"/>
      <c r="G23" s="1">
        <v>2022</v>
      </c>
      <c r="H23" s="1" t="s">
        <v>705</v>
      </c>
      <c r="I23" s="1">
        <v>23</v>
      </c>
      <c r="J23" s="1">
        <v>1</v>
      </c>
      <c r="L23" s="1" t="s">
        <v>1105</v>
      </c>
      <c r="M23" s="1" t="s">
        <v>1106</v>
      </c>
      <c r="N23" s="1" t="s">
        <v>30</v>
      </c>
      <c r="P23" s="1" t="s">
        <v>677</v>
      </c>
      <c r="Q23" s="1">
        <f t="shared" ca="1" si="0"/>
        <v>194</v>
      </c>
      <c r="R23" s="1" t="str">
        <f ca="1">VLOOKUP($Q23,'Sin repetidos ni exclusión'!$C$2:$K$376,2)</f>
        <v>Virve MarionneauHeidi RuohioNina Karlsson</v>
      </c>
      <c r="S23" s="1" t="str">
        <f ca="1">VLOOKUP($Q23,'Sin repetidos ni exclusión'!$C$2:$K$376,3)</f>
        <v>Gambling harm prevention and harm reduction in online environments: a call for action</v>
      </c>
      <c r="T23" s="1">
        <f ca="1">VLOOKUP($Q23,'Sin repetidos ni exclusión'!$C$2:$K$376,4)</f>
        <v>2023</v>
      </c>
      <c r="U23" s="1" t="str">
        <f ca="1">VLOOKUP($Q23,'Sin repetidos ni exclusión'!$C$2:$K$376,5)</f>
        <v>10.1186/s12954-023-00828-4</v>
      </c>
      <c r="V23" s="1" t="str">
        <f ca="1">VLOOKUP($Q23,'Sin repetidos ni exclusión'!$C$2:$K$376,6)</f>
        <v>http://link.springer.com/article/10.1186/s12954-023-00828-4</v>
      </c>
      <c r="W23" s="1" t="str">
        <f ca="1">VLOOKUP($Q23,'Sin repetidos ni exclusión'!$C$2:$K$376,7)</f>
        <v>Article</v>
      </c>
      <c r="X23" s="1" t="str">
        <f ca="1">VLOOKUP($Q23,'Sin repetidos ni exclusión'!$C$2:$K$376,8)</f>
        <v>Springerlink</v>
      </c>
      <c r="Y23" s="1">
        <f ca="1">VLOOKUP($Q23,'Sin repetidos ni exclusión'!$C$2:$K$376,9)</f>
        <v>0</v>
      </c>
    </row>
    <row r="24" spans="1:25" ht="12.5">
      <c r="A24" s="1">
        <v>23</v>
      </c>
      <c r="B24" s="1">
        <v>304</v>
      </c>
      <c r="D24" s="5" t="s">
        <v>1963</v>
      </c>
      <c r="F24" s="1"/>
      <c r="L24" s="1" t="s">
        <v>1964</v>
      </c>
      <c r="N24" s="1" t="s">
        <v>30</v>
      </c>
      <c r="P24" s="1" t="s">
        <v>154</v>
      </c>
      <c r="Q24" s="1">
        <f t="shared" ca="1" si="0"/>
        <v>261</v>
      </c>
      <c r="R24" s="1">
        <f ca="1">VLOOKUP($Q24,'Sin repetidos ni exclusión'!$C$2:$K$376,2)</f>
        <v>0</v>
      </c>
      <c r="S24" s="1" t="str">
        <f ca="1">VLOOKUP($Q24,'Sin repetidos ni exclusión'!$C$2:$K$376,3)</f>
        <v>Internet-Based Self-Assessment for Symptoms of Internet Use Disorder—Impact of Gender, Social Aspects, and Symptom Severity: German Cross-sectional Study</v>
      </c>
      <c r="T24" s="1">
        <f ca="1">VLOOKUP($Q24,'Sin repetidos ni exclusión'!$C$2:$K$376,4)</f>
        <v>0</v>
      </c>
      <c r="U24" s="1" t="str">
        <f ca="1">VLOOKUP($Q24,'Sin repetidos ni exclusión'!$C$2:$K$376,5)</f>
        <v>10.2196/40121</v>
      </c>
      <c r="V24" s="1">
        <f ca="1">VLOOKUP($Q24,'Sin repetidos ni exclusión'!$C$2:$K$376,6)</f>
        <v>0</v>
      </c>
      <c r="W24" s="1" t="str">
        <f ca="1">VLOOKUP($Q24,'Sin repetidos ni exclusión'!$C$2:$K$376,7)</f>
        <v>Article</v>
      </c>
      <c r="X24" s="1" t="str">
        <f ca="1">VLOOKUP($Q24,'Sin repetidos ni exclusión'!$C$2:$K$376,8)</f>
        <v>Journal of Medical Internet Research</v>
      </c>
      <c r="Y24" s="1">
        <f ca="1">VLOOKUP($Q24,'Sin repetidos ni exclusión'!$C$2:$K$376,9)</f>
        <v>0</v>
      </c>
    </row>
    <row r="25" spans="1:25" ht="12.5">
      <c r="A25" s="1">
        <v>24</v>
      </c>
      <c r="B25" s="1">
        <v>67</v>
      </c>
      <c r="C25" s="1" t="s">
        <v>840</v>
      </c>
      <c r="D25" s="5" t="s">
        <v>841</v>
      </c>
      <c r="F25" s="1"/>
      <c r="G25" s="1">
        <v>2022</v>
      </c>
      <c r="H25" s="1" t="s">
        <v>705</v>
      </c>
      <c r="I25" s="1">
        <v>23</v>
      </c>
      <c r="J25" s="1">
        <v>1</v>
      </c>
      <c r="L25" s="1" t="s">
        <v>842</v>
      </c>
      <c r="M25" s="1" t="s">
        <v>843</v>
      </c>
      <c r="N25" s="1" t="s">
        <v>30</v>
      </c>
      <c r="P25" s="1" t="s">
        <v>677</v>
      </c>
      <c r="Q25" s="1">
        <f t="shared" ca="1" si="0"/>
        <v>9</v>
      </c>
      <c r="R25" s="1" t="str">
        <f ca="1">VLOOKUP($Q25,'Sin repetidos ni exclusión'!$C$2:$K$376,2)</f>
        <v>Geirhos A.; Domhardt M.; Lunkenheimer F.; Temming S.; Holl R.W.; Minden K.; Warschburger P.; Meissner T.; Mueller-Stierlin A.S.; Baumeister H.</v>
      </c>
      <c r="S25" s="1" t="str">
        <f ca="1">VLOOKUP($Q25,'Sin repetidos ni exclusión'!$C$2:$K$376,3)</f>
        <v>Feasibility and potential efficacy of a guided internet- and mobile-based CBT for adolescents and young adults with chronic medical conditions and comorbid depression or anxiety symptoms (youthCOACHCD): a randomized controlled pilot trial</v>
      </c>
      <c r="T25" s="1">
        <f ca="1">VLOOKUP($Q25,'Sin repetidos ni exclusión'!$C$2:$K$376,4)</f>
        <v>2022</v>
      </c>
      <c r="U25" s="1" t="str">
        <f ca="1">VLOOKUP($Q25,'Sin repetidos ni exclusión'!$C$2:$K$376,5)</f>
        <v>10.1186/s12887-022-03134-3</v>
      </c>
      <c r="V25" s="1" t="str">
        <f ca="1">VLOOKUP($Q25,'Sin repetidos ni exclusión'!$C$2:$K$376,6)</f>
        <v>https://www.scopus.com/inward/record.uri?eid=2-s2.0-85123904776&amp;doi=10.1186%2fs12887-022-03134-3&amp;partnerID=40&amp;md5=23daba8b61aaa61c1127cef141dbb247</v>
      </c>
      <c r="W25" s="1" t="str">
        <f ca="1">VLOOKUP($Q25,'Sin repetidos ni exclusión'!$C$2:$K$376,7)</f>
        <v>Article</v>
      </c>
      <c r="X25" s="1" t="str">
        <f ca="1">VLOOKUP($Q25,'Sin repetidos ni exclusión'!$C$2:$K$376,8)</f>
        <v>Scopus</v>
      </c>
      <c r="Y25" s="1" t="str">
        <f ca="1">VLOOKUP($Q25,'Sin repetidos ni exclusión'!$C$2:$K$376,9)</f>
        <v>2-s2.0-85123904776</v>
      </c>
    </row>
    <row r="26" spans="1:25" ht="12.5">
      <c r="A26" s="1">
        <v>25</v>
      </c>
      <c r="B26" s="1">
        <v>14</v>
      </c>
      <c r="C26" s="1" t="s">
        <v>178</v>
      </c>
      <c r="D26" s="5" t="s">
        <v>179</v>
      </c>
      <c r="E26" s="1" t="s">
        <v>180</v>
      </c>
      <c r="F26" s="1" t="s">
        <v>181</v>
      </c>
      <c r="G26" s="1">
        <v>2023</v>
      </c>
      <c r="H26" s="1" t="s">
        <v>182</v>
      </c>
      <c r="I26" s="1">
        <v>39</v>
      </c>
      <c r="J26" s="1">
        <v>3</v>
      </c>
      <c r="K26" s="1">
        <v>1</v>
      </c>
      <c r="L26" s="1" t="s">
        <v>183</v>
      </c>
      <c r="M26" s="1" t="s">
        <v>184</v>
      </c>
      <c r="N26" s="1" t="s">
        <v>30</v>
      </c>
      <c r="O26" s="1" t="s">
        <v>31</v>
      </c>
      <c r="P26" s="1" t="s">
        <v>32</v>
      </c>
      <c r="Q26" s="1">
        <f t="shared" ca="1" si="0"/>
        <v>341</v>
      </c>
      <c r="R26" s="1">
        <f ca="1">VLOOKUP($Q26,'Sin repetidos ni exclusión'!$C$2:$K$376,2)</f>
        <v>0</v>
      </c>
      <c r="S26" s="1" t="str">
        <f ca="1">VLOOKUP($Q26,'Sin repetidos ni exclusión'!$C$2:$K$376,3)</f>
        <v>Mobile-Delivered Mindfulness Intervention on Anxiety Level Among College Athletes: Randomized Controlled Trial</v>
      </c>
      <c r="T26" s="1">
        <f ca="1">VLOOKUP($Q26,'Sin repetidos ni exclusión'!$C$2:$K$376,4)</f>
        <v>0</v>
      </c>
      <c r="U26" s="1" t="str">
        <f ca="1">VLOOKUP($Q26,'Sin repetidos ni exclusión'!$C$2:$K$376,5)</f>
        <v>10.2196/40406</v>
      </c>
      <c r="V26" s="1">
        <f ca="1">VLOOKUP($Q26,'Sin repetidos ni exclusión'!$C$2:$K$376,6)</f>
        <v>0</v>
      </c>
      <c r="W26" s="1" t="str">
        <f ca="1">VLOOKUP($Q26,'Sin repetidos ni exclusión'!$C$2:$K$376,7)</f>
        <v>Article</v>
      </c>
      <c r="X26" s="1" t="str">
        <f ca="1">VLOOKUP($Q26,'Sin repetidos ni exclusión'!$C$2:$K$376,8)</f>
        <v>Journal of Medical Internet Research</v>
      </c>
      <c r="Y26" s="1">
        <f ca="1">VLOOKUP($Q26,'Sin repetidos ni exclusión'!$C$2:$K$376,9)</f>
        <v>0</v>
      </c>
    </row>
    <row r="27" spans="1:25" ht="12.5">
      <c r="A27" s="1">
        <v>26</v>
      </c>
      <c r="B27" s="1">
        <v>227</v>
      </c>
      <c r="C27" s="1" t="s">
        <v>1723</v>
      </c>
      <c r="D27" s="5" t="s">
        <v>1724</v>
      </c>
      <c r="F27" s="1"/>
      <c r="G27" s="1">
        <v>2022</v>
      </c>
      <c r="L27" s="1" t="s">
        <v>1725</v>
      </c>
      <c r="N27" s="1" t="s">
        <v>30</v>
      </c>
      <c r="P27" s="1" t="s">
        <v>1695</v>
      </c>
      <c r="Q27" s="1">
        <f t="shared" ca="1" si="0"/>
        <v>309</v>
      </c>
      <c r="R27" s="1">
        <f ca="1">VLOOKUP($Q27,'Sin repetidos ni exclusión'!$C$2:$K$376,2)</f>
        <v>0</v>
      </c>
      <c r="S27" s="1" t="str">
        <f ca="1">VLOOKUP($Q27,'Sin repetidos ni exclusión'!$C$2:$K$376,3)</f>
        <v>The Association of a Geographically Wide Social Media Network on Depression: County-Level Ecological Analysis</v>
      </c>
      <c r="T27" s="1">
        <f ca="1">VLOOKUP($Q27,'Sin repetidos ni exclusión'!$C$2:$K$376,4)</f>
        <v>0</v>
      </c>
      <c r="U27" s="1" t="str">
        <f ca="1">VLOOKUP($Q27,'Sin repetidos ni exclusión'!$C$2:$K$376,5)</f>
        <v>10.2196/43623</v>
      </c>
      <c r="V27" s="1">
        <f ca="1">VLOOKUP($Q27,'Sin repetidos ni exclusión'!$C$2:$K$376,6)</f>
        <v>0</v>
      </c>
      <c r="W27" s="1" t="str">
        <f ca="1">VLOOKUP($Q27,'Sin repetidos ni exclusión'!$C$2:$K$376,7)</f>
        <v>Article</v>
      </c>
      <c r="X27" s="1" t="str">
        <f ca="1">VLOOKUP($Q27,'Sin repetidos ni exclusión'!$C$2:$K$376,8)</f>
        <v>Journal of Medical Internet Research</v>
      </c>
      <c r="Y27" s="1">
        <f ca="1">VLOOKUP($Q27,'Sin repetidos ni exclusión'!$C$2:$K$376,9)</f>
        <v>0</v>
      </c>
    </row>
    <row r="28" spans="1:25" ht="12.5">
      <c r="A28" s="1">
        <v>27</v>
      </c>
      <c r="B28" s="1">
        <v>132</v>
      </c>
      <c r="C28" s="1" t="s">
        <v>1231</v>
      </c>
      <c r="D28" s="5" t="s">
        <v>1232</v>
      </c>
      <c r="F28" s="1"/>
      <c r="G28" s="1">
        <v>2023</v>
      </c>
      <c r="H28" s="1" t="s">
        <v>466</v>
      </c>
      <c r="I28" s="1">
        <v>25</v>
      </c>
      <c r="J28" s="1">
        <v>6</v>
      </c>
      <c r="L28" s="1" t="s">
        <v>1233</v>
      </c>
      <c r="M28" s="1" t="s">
        <v>1234</v>
      </c>
      <c r="N28" s="1" t="s">
        <v>30</v>
      </c>
      <c r="P28" s="1" t="s">
        <v>677</v>
      </c>
      <c r="Q28" s="1">
        <f t="shared" ca="1" si="0"/>
        <v>47</v>
      </c>
      <c r="R28" s="1" t="str">
        <f ca="1">VLOOKUP($Q28,'Sin repetidos ni exclusión'!$C$2:$K$376,2)</f>
        <v>Arafat, Eaysir; Larue, Grégoire S.; Demmel, Sébastien; Rakotonirainy, Andry; Dehkordi, Sepehr Ghasemi</v>
      </c>
      <c r="S28" s="1" t="str">
        <f ca="1">VLOOKUP($Q28,'Sin repetidos ni exclusión'!$C$2:$K$376,3)</f>
        <v>Evaluating interventions for phone distracted pedestrians in a virtual reality environment</v>
      </c>
      <c r="T28" s="1">
        <f ca="1">VLOOKUP($Q28,'Sin repetidos ni exclusión'!$C$2:$K$376,4)</f>
        <v>2023</v>
      </c>
      <c r="U28" s="1" t="str">
        <f ca="1">VLOOKUP($Q28,'Sin repetidos ni exclusión'!$C$2:$K$376,5)</f>
        <v>10.1016/j.trf.2023.09.012</v>
      </c>
      <c r="V28" s="1" t="str">
        <f ca="1">VLOOKUP($Q28,'Sin repetidos ni exclusión'!$C$2:$K$376,6)</f>
        <v>https://doi.org/10.1016/j.trf.2023.09.012</v>
      </c>
      <c r="W28" s="1" t="str">
        <f ca="1">VLOOKUP($Q28,'Sin repetidos ni exclusión'!$C$2:$K$376,7)</f>
        <v>Article</v>
      </c>
      <c r="X28" s="1" t="str">
        <f ca="1">VLOOKUP($Q28,'Sin repetidos ni exclusión'!$C$2:$K$376,8)</f>
        <v>Dimensions</v>
      </c>
      <c r="Y28" s="1" t="str">
        <f ca="1">VLOOKUP($Q28,'Sin repetidos ni exclusión'!$C$2:$K$376,9)</f>
        <v>pub.1164800361</v>
      </c>
    </row>
    <row r="29" spans="1:25" ht="12.5">
      <c r="A29" s="1">
        <v>28</v>
      </c>
      <c r="B29" s="1">
        <v>21</v>
      </c>
      <c r="C29" s="1" t="s">
        <v>248</v>
      </c>
      <c r="D29" s="5" t="s">
        <v>249</v>
      </c>
      <c r="E29" s="1" t="s">
        <v>250</v>
      </c>
      <c r="F29" s="1" t="s">
        <v>251</v>
      </c>
      <c r="G29" s="1">
        <v>2023</v>
      </c>
      <c r="H29" s="1" t="s">
        <v>252</v>
      </c>
      <c r="I29" s="1">
        <v>40</v>
      </c>
      <c r="J29" s="1">
        <v>5</v>
      </c>
      <c r="K29" s="1">
        <v>2</v>
      </c>
      <c r="L29" s="1" t="s">
        <v>253</v>
      </c>
      <c r="M29" s="1" t="s">
        <v>254</v>
      </c>
      <c r="N29" s="1" t="s">
        <v>30</v>
      </c>
      <c r="O29" s="1" t="s">
        <v>51</v>
      </c>
      <c r="P29" s="1" t="s">
        <v>32</v>
      </c>
      <c r="Q29" s="1">
        <f t="shared" ca="1" si="0"/>
        <v>28</v>
      </c>
      <c r="R29" s="1" t="str">
        <f ca="1">VLOOKUP($Q29,'Sin repetidos ni exclusión'!$C$2:$K$376,2)</f>
        <v>Mestre-Bach, Gemma; Potenza, Marc N.</v>
      </c>
      <c r="S29" s="1" t="str">
        <f ca="1">VLOOKUP($Q29,'Sin repetidos ni exclusión'!$C$2:$K$376,3)</f>
        <v>Neuroimaging Correlates of Internet Gaming Disorder: Can We Achieve the Promise of Translating Understanding of Brain Functioning Into Clinical Advances?</v>
      </c>
      <c r="T29" s="1">
        <f ca="1">VLOOKUP($Q29,'Sin repetidos ni exclusión'!$C$2:$K$376,4)</f>
        <v>2023</v>
      </c>
      <c r="U29" s="1" t="str">
        <f ca="1">VLOOKUP($Q29,'Sin repetidos ni exclusión'!$C$2:$K$376,5)</f>
        <v>10.1097/cxa.0000000000000178</v>
      </c>
      <c r="V29" s="1" t="str">
        <f ca="1">VLOOKUP($Q29,'Sin repetidos ni exclusión'!$C$2:$K$376,6)</f>
        <v>https://www.ncbi.nlm.nih.gov/pmc/articles/PMC10871672</v>
      </c>
      <c r="W29" s="1" t="str">
        <f ca="1">VLOOKUP($Q29,'Sin repetidos ni exclusión'!$C$2:$K$376,7)</f>
        <v>Article</v>
      </c>
      <c r="X29" s="1" t="str">
        <f ca="1">VLOOKUP($Q29,'Sin repetidos ni exclusión'!$C$2:$K$376,8)</f>
        <v>Dimensions</v>
      </c>
      <c r="Y29" s="1" t="str">
        <f ca="1">VLOOKUP($Q29,'Sin repetidos ni exclusión'!$C$2:$K$376,9)</f>
        <v>pub.1165459017</v>
      </c>
    </row>
    <row r="30" spans="1:25" ht="12.5">
      <c r="A30" s="2">
        <v>29</v>
      </c>
      <c r="B30" s="2">
        <v>55</v>
      </c>
      <c r="C30" s="2" t="s">
        <v>688</v>
      </c>
      <c r="D30" s="3" t="s">
        <v>689</v>
      </c>
      <c r="E30" s="2"/>
      <c r="F30" s="2" t="s">
        <v>2248</v>
      </c>
      <c r="G30" s="2">
        <v>2023</v>
      </c>
      <c r="H30" s="2" t="s">
        <v>690</v>
      </c>
      <c r="I30" s="2">
        <v>21</v>
      </c>
      <c r="J30" s="2">
        <v>4</v>
      </c>
      <c r="K30" s="2"/>
      <c r="L30" s="2" t="s">
        <v>691</v>
      </c>
      <c r="M30" s="2" t="s">
        <v>692</v>
      </c>
      <c r="N30" s="2" t="s">
        <v>30</v>
      </c>
      <c r="O30" s="2"/>
      <c r="P30" s="2" t="s">
        <v>677</v>
      </c>
      <c r="Q30" s="2">
        <f t="shared" ca="1" si="0"/>
        <v>368</v>
      </c>
      <c r="R30" s="2">
        <f ca="1">VLOOKUP($Q30,'Sin repetidos ni exclusión'!$C$2:$K$376,2)</f>
        <v>0</v>
      </c>
      <c r="S30" s="2" t="str">
        <f ca="1">VLOOKUP($Q30,'Sin repetidos ni exclusión'!$C$2:$K$376,3)</f>
        <v>A New Remote Guided Method for Supervised Web-Based Cognitive Testing to Ensure High-Quality Data: Development and Usability Study</v>
      </c>
      <c r="T30" s="2">
        <f ca="1">VLOOKUP($Q30,'Sin repetidos ni exclusión'!$C$2:$K$376,4)</f>
        <v>0</v>
      </c>
      <c r="U30" s="2" t="str">
        <f ca="1">VLOOKUP($Q30,'Sin repetidos ni exclusión'!$C$2:$K$376,5)</f>
        <v>10.2196/28368</v>
      </c>
      <c r="V30" s="2">
        <f ca="1">VLOOKUP($Q30,'Sin repetidos ni exclusión'!$C$2:$K$376,6)</f>
        <v>0</v>
      </c>
      <c r="W30" s="2" t="str">
        <f ca="1">VLOOKUP($Q30,'Sin repetidos ni exclusión'!$C$2:$K$376,7)</f>
        <v>Article</v>
      </c>
      <c r="X30" s="2" t="str">
        <f ca="1">VLOOKUP($Q30,'Sin repetidos ni exclusión'!$C$2:$K$376,8)</f>
        <v>Journal of Medical Internet Research</v>
      </c>
      <c r="Y30" s="2">
        <f ca="1">VLOOKUP($Q30,'Sin repetidos ni exclusión'!$C$2:$K$376,9)</f>
        <v>0</v>
      </c>
    </row>
    <row r="31" spans="1:25" ht="12.5">
      <c r="A31" s="1">
        <v>30</v>
      </c>
      <c r="B31" s="1">
        <v>328</v>
      </c>
      <c r="D31" s="5" t="s">
        <v>2019</v>
      </c>
      <c r="F31" s="1"/>
      <c r="L31" s="1" t="s">
        <v>2020</v>
      </c>
      <c r="N31" s="1" t="s">
        <v>30</v>
      </c>
      <c r="P31" s="1" t="s">
        <v>154</v>
      </c>
      <c r="Q31" s="1">
        <f t="shared" ca="1" si="0"/>
        <v>307</v>
      </c>
      <c r="R31" s="1">
        <f ca="1">VLOOKUP($Q31,'Sin repetidos ni exclusión'!$C$2:$K$376,2)</f>
        <v>0</v>
      </c>
      <c r="S31" s="1" t="str">
        <f ca="1">VLOOKUP($Q31,'Sin repetidos ni exclusión'!$C$2:$K$376,3)</f>
        <v>A Digital Cognitive-Physical Intervention for Attention-Deficit/Hyperactivity Disorder: Randomized Controlled Trial</v>
      </c>
      <c r="T31" s="1">
        <f ca="1">VLOOKUP($Q31,'Sin repetidos ni exclusión'!$C$2:$K$376,4)</f>
        <v>0</v>
      </c>
      <c r="U31" s="1" t="str">
        <f ca="1">VLOOKUP($Q31,'Sin repetidos ni exclusión'!$C$2:$K$376,5)</f>
        <v>10.2196/55569</v>
      </c>
      <c r="V31" s="1">
        <f ca="1">VLOOKUP($Q31,'Sin repetidos ni exclusión'!$C$2:$K$376,6)</f>
        <v>0</v>
      </c>
      <c r="W31" s="1" t="str">
        <f ca="1">VLOOKUP($Q31,'Sin repetidos ni exclusión'!$C$2:$K$376,7)</f>
        <v>Article</v>
      </c>
      <c r="X31" s="1" t="str">
        <f ca="1">VLOOKUP($Q31,'Sin repetidos ni exclusión'!$C$2:$K$376,8)</f>
        <v>Journal of Medical Internet Research</v>
      </c>
      <c r="Y31" s="1">
        <f ca="1">VLOOKUP($Q31,'Sin repetidos ni exclusión'!$C$2:$K$376,9)</f>
        <v>0</v>
      </c>
    </row>
    <row r="32" spans="1:25" ht="12.5">
      <c r="A32" s="1">
        <v>31</v>
      </c>
      <c r="B32" s="1">
        <v>79</v>
      </c>
      <c r="C32" s="1" t="s">
        <v>911</v>
      </c>
      <c r="D32" s="5" t="s">
        <v>912</v>
      </c>
      <c r="F32" s="1"/>
      <c r="G32" s="1">
        <v>2023</v>
      </c>
      <c r="H32" s="1" t="s">
        <v>913</v>
      </c>
      <c r="I32" s="1">
        <v>17</v>
      </c>
      <c r="J32" s="1">
        <v>1</v>
      </c>
      <c r="L32" s="1" t="s">
        <v>914</v>
      </c>
      <c r="M32" s="1" t="s">
        <v>915</v>
      </c>
      <c r="N32" s="1" t="s">
        <v>30</v>
      </c>
      <c r="P32" s="1" t="s">
        <v>677</v>
      </c>
      <c r="Q32" s="1">
        <f t="shared" ca="1" si="0"/>
        <v>181</v>
      </c>
      <c r="R32" s="1" t="str">
        <f ca="1">VLOOKUP($Q32,'Sin repetidos ni exclusión'!$C$2:$K$376,2)</f>
        <v>Elias BaltSaskia MérelleJo RobinsonArne PopmaDaan CreemersIsa van den BrandDiana van BergenSanne RasingWico MulderRenske Gilissen</v>
      </c>
      <c r="S32" s="1" t="str">
        <f ca="1">VLOOKUP($Q32,'Sin repetidos ni exclusión'!$C$2:$K$376,3)</f>
        <v>Social media use of adolescents who died by suicide: lessons from a psychological autopsy study</v>
      </c>
      <c r="T32" s="1">
        <f ca="1">VLOOKUP($Q32,'Sin repetidos ni exclusión'!$C$2:$K$376,4)</f>
        <v>2023</v>
      </c>
      <c r="U32" s="1" t="str">
        <f ca="1">VLOOKUP($Q32,'Sin repetidos ni exclusión'!$C$2:$K$376,5)</f>
        <v>10.1186/s13034-023-00597-9</v>
      </c>
      <c r="V32" s="1" t="str">
        <f ca="1">VLOOKUP($Q32,'Sin repetidos ni exclusión'!$C$2:$K$376,6)</f>
        <v>http://link.springer.com/article/10.1186/s13034-023-00597-9</v>
      </c>
      <c r="W32" s="1" t="str">
        <f ca="1">VLOOKUP($Q32,'Sin repetidos ni exclusión'!$C$2:$K$376,7)</f>
        <v>Article</v>
      </c>
      <c r="X32" s="1" t="str">
        <f ca="1">VLOOKUP($Q32,'Sin repetidos ni exclusión'!$C$2:$K$376,8)</f>
        <v>Springerlink</v>
      </c>
      <c r="Y32" s="1">
        <f ca="1">VLOOKUP($Q32,'Sin repetidos ni exclusión'!$C$2:$K$376,9)</f>
        <v>0</v>
      </c>
    </row>
    <row r="33" spans="1:25" ht="25">
      <c r="A33" s="1">
        <v>32</v>
      </c>
      <c r="B33" s="1">
        <v>284</v>
      </c>
      <c r="D33" s="5" t="s">
        <v>1899</v>
      </c>
      <c r="F33" s="1"/>
      <c r="L33" s="1" t="s">
        <v>1900</v>
      </c>
      <c r="N33" s="1" t="s">
        <v>30</v>
      </c>
      <c r="P33" s="1" t="s">
        <v>154</v>
      </c>
      <c r="Q33" s="1">
        <f t="shared" ca="1" si="0"/>
        <v>262</v>
      </c>
      <c r="R33" s="1">
        <f ca="1">VLOOKUP($Q33,'Sin repetidos ni exclusión'!$C$2:$K$376,2)</f>
        <v>0</v>
      </c>
      <c r="S33" s="1" t="str">
        <f ca="1">VLOOKUP($Q33,'Sin repetidos ni exclusión'!$C$2:$K$376,3)</f>
        <v>Operationalizing and Evaluating Synchronous Virtual Group Health Interventions: Wide-Scale Implementation at a Tertiary Care Academic Hospital</v>
      </c>
      <c r="T33" s="1">
        <f ca="1">VLOOKUP($Q33,'Sin repetidos ni exclusión'!$C$2:$K$376,4)</f>
        <v>0</v>
      </c>
      <c r="U33" s="1" t="str">
        <f ca="1">VLOOKUP($Q33,'Sin repetidos ni exclusión'!$C$2:$K$376,5)</f>
        <v>10.2196/29841</v>
      </c>
      <c r="V33" s="1">
        <f ca="1">VLOOKUP($Q33,'Sin repetidos ni exclusión'!$C$2:$K$376,6)</f>
        <v>0</v>
      </c>
      <c r="W33" s="1" t="str">
        <f ca="1">VLOOKUP($Q33,'Sin repetidos ni exclusión'!$C$2:$K$376,7)</f>
        <v>Article</v>
      </c>
      <c r="X33" s="1" t="str">
        <f ca="1">VLOOKUP($Q33,'Sin repetidos ni exclusión'!$C$2:$K$376,8)</f>
        <v>Journal of Medical Internet Research</v>
      </c>
      <c r="Y33" s="1">
        <f ca="1">VLOOKUP($Q33,'Sin repetidos ni exclusión'!$C$2:$K$376,9)</f>
        <v>0</v>
      </c>
    </row>
    <row r="34" spans="1:25" ht="28.5" customHeight="1">
      <c r="A34" s="2">
        <v>33</v>
      </c>
      <c r="B34" s="2">
        <v>71</v>
      </c>
      <c r="C34" s="2" t="s">
        <v>865</v>
      </c>
      <c r="D34" s="3" t="s">
        <v>866</v>
      </c>
      <c r="E34" s="2"/>
      <c r="F34" s="2" t="s">
        <v>2249</v>
      </c>
      <c r="G34" s="2">
        <v>2024</v>
      </c>
      <c r="H34" s="2" t="s">
        <v>867</v>
      </c>
      <c r="I34" s="2"/>
      <c r="J34" s="2"/>
      <c r="K34" s="2"/>
      <c r="L34" s="2" t="s">
        <v>868</v>
      </c>
      <c r="M34" s="2" t="s">
        <v>869</v>
      </c>
      <c r="N34" s="2" t="s">
        <v>30</v>
      </c>
      <c r="O34" s="2"/>
      <c r="P34" s="2" t="s">
        <v>677</v>
      </c>
      <c r="Q34" s="2">
        <f t="shared" ca="1" si="0"/>
        <v>48</v>
      </c>
      <c r="R34" s="2" t="str">
        <f ca="1">VLOOKUP($Q34,'Sin repetidos ni exclusión'!$C$2:$K$376,2)</f>
        <v>Wulandari, Immanuela Indraningtyas</v>
      </c>
      <c r="S34" s="2" t="str">
        <f ca="1">VLOOKUP($Q34,'Sin repetidos ni exclusión'!$C$2:$K$376,3)</f>
        <v>Internet-based Cognitive Behavior Therapy untuk Mengurangi Kecemasan Sosial pada Dewasa Awal</v>
      </c>
      <c r="T34" s="2">
        <f ca="1">VLOOKUP($Q34,'Sin repetidos ni exclusión'!$C$2:$K$376,4)</f>
        <v>2024</v>
      </c>
      <c r="U34" s="2" t="str">
        <f ca="1">VLOOKUP($Q34,'Sin repetidos ni exclusión'!$C$2:$K$376,5)</f>
        <v>10.22146/gamajpp.86979</v>
      </c>
      <c r="V34" s="2" t="str">
        <f ca="1">VLOOKUP($Q34,'Sin repetidos ni exclusión'!$C$2:$K$376,6)</f>
        <v>https://journal.ugm.ac.id/gamajpp/article/download/86979/pdf</v>
      </c>
      <c r="W34" s="2" t="str">
        <f ca="1">VLOOKUP($Q34,'Sin repetidos ni exclusión'!$C$2:$K$376,7)</f>
        <v>Article</v>
      </c>
      <c r="X34" s="2" t="str">
        <f ca="1">VLOOKUP($Q34,'Sin repetidos ni exclusión'!$C$2:$K$376,8)</f>
        <v>Dimensions</v>
      </c>
      <c r="Y34" s="2" t="str">
        <f ca="1">VLOOKUP($Q34,'Sin repetidos ni exclusión'!$C$2:$K$376,9)</f>
        <v>pub.1172370803</v>
      </c>
    </row>
    <row r="35" spans="1:25" ht="25">
      <c r="A35" s="1">
        <v>34</v>
      </c>
      <c r="B35" s="1">
        <v>122</v>
      </c>
      <c r="C35" s="1" t="s">
        <v>1163</v>
      </c>
      <c r="D35" s="5" t="s">
        <v>1164</v>
      </c>
      <c r="F35" s="1"/>
      <c r="G35" s="1">
        <v>2024</v>
      </c>
      <c r="H35" s="1" t="s">
        <v>694</v>
      </c>
      <c r="I35" s="1">
        <v>19</v>
      </c>
      <c r="J35" s="1">
        <v>1</v>
      </c>
      <c r="L35" s="1" t="s">
        <v>1165</v>
      </c>
      <c r="M35" s="1" t="s">
        <v>1166</v>
      </c>
      <c r="N35" s="1" t="s">
        <v>30</v>
      </c>
      <c r="P35" s="1" t="s">
        <v>677</v>
      </c>
      <c r="Q35" s="1">
        <f t="shared" ca="1" si="0"/>
        <v>270</v>
      </c>
      <c r="R35" s="1">
        <f ca="1">VLOOKUP($Q35,'Sin repetidos ni exclusión'!$C$2:$K$376,2)</f>
        <v>0</v>
      </c>
      <c r="S35" s="1" t="str">
        <f ca="1">VLOOKUP($Q35,'Sin repetidos ni exclusión'!$C$2:$K$376,3)</f>
        <v>Vickybot, a Chatbot for Anxiety-Depressive Symptoms and Work-Related Burnout in Primary Care and Health Care Professionals: Development, Feasibility, and Potential Effectiveness Studies</v>
      </c>
      <c r="T35" s="1">
        <f ca="1">VLOOKUP($Q35,'Sin repetidos ni exclusión'!$C$2:$K$376,4)</f>
        <v>0</v>
      </c>
      <c r="U35" s="1" t="str">
        <f ca="1">VLOOKUP($Q35,'Sin repetidos ni exclusión'!$C$2:$K$376,5)</f>
        <v>10.2196/43293</v>
      </c>
      <c r="V35" s="1">
        <f ca="1">VLOOKUP($Q35,'Sin repetidos ni exclusión'!$C$2:$K$376,6)</f>
        <v>0</v>
      </c>
      <c r="W35" s="1" t="str">
        <f ca="1">VLOOKUP($Q35,'Sin repetidos ni exclusión'!$C$2:$K$376,7)</f>
        <v>Article</v>
      </c>
      <c r="X35" s="1" t="str">
        <f ca="1">VLOOKUP($Q35,'Sin repetidos ni exclusión'!$C$2:$K$376,8)</f>
        <v>Journal of Medical Internet Research</v>
      </c>
      <c r="Y35" s="1">
        <f ca="1">VLOOKUP($Q35,'Sin repetidos ni exclusión'!$C$2:$K$376,9)</f>
        <v>0</v>
      </c>
    </row>
    <row r="36" spans="1:25" ht="12.5">
      <c r="A36" s="1">
        <v>35</v>
      </c>
      <c r="B36" s="1">
        <v>267</v>
      </c>
      <c r="D36" s="5" t="s">
        <v>1857</v>
      </c>
      <c r="F36" s="1"/>
      <c r="L36" s="1" t="s">
        <v>1858</v>
      </c>
      <c r="N36" s="1" t="s">
        <v>30</v>
      </c>
      <c r="P36" s="1" t="s">
        <v>154</v>
      </c>
      <c r="Q36" s="1">
        <f t="shared" ca="1" si="0"/>
        <v>319</v>
      </c>
      <c r="R36" s="1">
        <f ca="1">VLOOKUP($Q36,'Sin repetidos ni exclusión'!$C$2:$K$376,2)</f>
        <v>0</v>
      </c>
      <c r="S36" s="1" t="str">
        <f ca="1">VLOOKUP($Q36,'Sin repetidos ni exclusión'!$C$2:$K$376,3)</f>
        <v>Does an App a Day Keep the Doctor Away? AI Symptom Checker Applications, Entrenched Bias, and Professional Responsibility</v>
      </c>
      <c r="T36" s="1">
        <f ca="1">VLOOKUP($Q36,'Sin repetidos ni exclusión'!$C$2:$K$376,4)</f>
        <v>0</v>
      </c>
      <c r="U36" s="1" t="str">
        <f ca="1">VLOOKUP($Q36,'Sin repetidos ni exclusión'!$C$2:$K$376,5)</f>
        <v>10.2196/50344</v>
      </c>
      <c r="V36" s="1">
        <f ca="1">VLOOKUP($Q36,'Sin repetidos ni exclusión'!$C$2:$K$376,6)</f>
        <v>0</v>
      </c>
      <c r="W36" s="1" t="str">
        <f ca="1">VLOOKUP($Q36,'Sin repetidos ni exclusión'!$C$2:$K$376,7)</f>
        <v>Article</v>
      </c>
      <c r="X36" s="1" t="str">
        <f ca="1">VLOOKUP($Q36,'Sin repetidos ni exclusión'!$C$2:$K$376,8)</f>
        <v>Journal of Medical Internet Research</v>
      </c>
      <c r="Y36" s="1">
        <f ca="1">VLOOKUP($Q36,'Sin repetidos ni exclusión'!$C$2:$K$376,9)</f>
        <v>0</v>
      </c>
    </row>
    <row r="37" spans="1:25" ht="12.5">
      <c r="A37" s="1">
        <v>36</v>
      </c>
      <c r="B37" s="1">
        <v>341</v>
      </c>
      <c r="D37" s="5" t="s">
        <v>2065</v>
      </c>
      <c r="F37" s="1"/>
      <c r="L37" s="1" t="s">
        <v>2066</v>
      </c>
      <c r="N37" s="1" t="s">
        <v>30</v>
      </c>
      <c r="P37" s="1" t="s">
        <v>154</v>
      </c>
      <c r="Q37" s="1">
        <f t="shared" ca="1" si="0"/>
        <v>214</v>
      </c>
      <c r="R37" s="1" t="str">
        <f ca="1">VLOOKUP($Q37,'Sin repetidos ni exclusión'!$C$2:$K$376,2)</f>
        <v>Chinenye NdulueOladapo OyebodeRavishankar Subramani IyerAnirudh GaneshSyed Ishtiaque AhmedRita Orji</v>
      </c>
      <c r="S37" s="36" t="str">
        <f ca="1">VLOOKUP($Q37,'Sin repetidos ni exclusión'!$C$2:$K$376,3)</f>
        <v>Personality-targeted persuasive gamified systems: exploring the impact of application domain on the effectiveness of behaviour change strategies</v>
      </c>
      <c r="T37" s="1">
        <f ca="1">VLOOKUP($Q37,'Sin repetidos ni exclusión'!$C$2:$K$376,4)</f>
        <v>2022</v>
      </c>
      <c r="U37" s="1" t="str">
        <f ca="1">VLOOKUP($Q37,'Sin repetidos ni exclusión'!$C$2:$K$376,5)</f>
        <v>10.1007/s11257-022-09319-w</v>
      </c>
      <c r="V37" s="1" t="str">
        <f ca="1">VLOOKUP($Q37,'Sin repetidos ni exclusión'!$C$2:$K$376,6)</f>
        <v>http://link.springer.com/article/10.1007/s11257-022-09319-w</v>
      </c>
      <c r="W37" s="1" t="str">
        <f ca="1">VLOOKUP($Q37,'Sin repetidos ni exclusión'!$C$2:$K$376,7)</f>
        <v>Article</v>
      </c>
      <c r="X37" s="1" t="str">
        <f ca="1">VLOOKUP($Q37,'Sin repetidos ni exclusión'!$C$2:$K$376,8)</f>
        <v>Springerlink</v>
      </c>
      <c r="Y37" s="1">
        <f ca="1">VLOOKUP($Q37,'Sin repetidos ni exclusión'!$C$2:$K$376,9)</f>
        <v>0</v>
      </c>
    </row>
    <row r="38" spans="1:25" ht="25">
      <c r="A38" s="1">
        <v>37</v>
      </c>
      <c r="B38" s="1">
        <v>142</v>
      </c>
      <c r="C38" s="1" t="s">
        <v>1290</v>
      </c>
      <c r="D38" s="5" t="s">
        <v>1291</v>
      </c>
      <c r="F38" s="1"/>
      <c r="G38" s="1">
        <v>2023</v>
      </c>
      <c r="H38" s="1" t="s">
        <v>101</v>
      </c>
      <c r="I38" s="1">
        <v>23</v>
      </c>
      <c r="J38" s="1">
        <v>1</v>
      </c>
      <c r="L38" s="1" t="s">
        <v>1292</v>
      </c>
      <c r="M38" s="1" t="s">
        <v>1293</v>
      </c>
      <c r="N38" s="1" t="s">
        <v>30</v>
      </c>
      <c r="P38" s="1" t="s">
        <v>677</v>
      </c>
      <c r="Q38" s="1">
        <f t="shared" ca="1" si="0"/>
        <v>277</v>
      </c>
      <c r="R38" s="1">
        <f ca="1">VLOOKUP($Q38,'Sin repetidos ni exclusión'!$C$2:$K$376,2)</f>
        <v>0</v>
      </c>
      <c r="S38" s="1" t="str">
        <f ca="1">VLOOKUP($Q38,'Sin repetidos ni exclusión'!$C$2:$K$376,3)</f>
        <v>A Data Taxonomy for Adaptive Multifactor Authentication in the Internet of Health Care Things</v>
      </c>
      <c r="T38" s="1">
        <f ca="1">VLOOKUP($Q38,'Sin repetidos ni exclusión'!$C$2:$K$376,4)</f>
        <v>0</v>
      </c>
      <c r="U38" s="1" t="str">
        <f ca="1">VLOOKUP($Q38,'Sin repetidos ni exclusión'!$C$2:$K$376,5)</f>
        <v>10.2196/44114</v>
      </c>
      <c r="V38" s="1">
        <f ca="1">VLOOKUP($Q38,'Sin repetidos ni exclusión'!$C$2:$K$376,6)</f>
        <v>0</v>
      </c>
      <c r="W38" s="1" t="str">
        <f ca="1">VLOOKUP($Q38,'Sin repetidos ni exclusión'!$C$2:$K$376,7)</f>
        <v>Article</v>
      </c>
      <c r="X38" s="1" t="str">
        <f ca="1">VLOOKUP($Q38,'Sin repetidos ni exclusión'!$C$2:$K$376,8)</f>
        <v>Journal of Medical Internet Research</v>
      </c>
      <c r="Y38" s="1">
        <f ca="1">VLOOKUP($Q38,'Sin repetidos ni exclusión'!$C$2:$K$376,9)</f>
        <v>0</v>
      </c>
    </row>
    <row r="39" spans="1:25" ht="12.5">
      <c r="A39" s="1">
        <v>38</v>
      </c>
      <c r="B39" s="1">
        <v>84</v>
      </c>
      <c r="C39" s="1" t="s">
        <v>946</v>
      </c>
      <c r="D39" s="5" t="s">
        <v>947</v>
      </c>
      <c r="F39" s="1"/>
      <c r="G39" s="1">
        <v>2022</v>
      </c>
      <c r="H39" s="1" t="s">
        <v>694</v>
      </c>
      <c r="I39" s="1">
        <v>17</v>
      </c>
      <c r="J39" s="1">
        <v>1</v>
      </c>
      <c r="L39" s="1" t="s">
        <v>948</v>
      </c>
      <c r="M39" s="1" t="s">
        <v>949</v>
      </c>
      <c r="N39" s="1" t="s">
        <v>30</v>
      </c>
      <c r="P39" s="1" t="s">
        <v>677</v>
      </c>
      <c r="Q39" s="1">
        <f t="shared" ca="1" si="0"/>
        <v>91</v>
      </c>
      <c r="R39" s="1" t="str">
        <f ca="1">VLOOKUP($Q39,'Sin repetidos ni exclusión'!$C$2:$K$376,2)</f>
        <v>Philippe MartinCorinne AlbertiSerge GottotAurélie BourmaudElise de La Rochebrochard</v>
      </c>
      <c r="S39" s="1" t="str">
        <f ca="1">VLOOKUP($Q39,'Sin repetidos ni exclusión'!$C$2:$K$376,3)</f>
        <v>Young people’s proposals for a web-based intervention for sexual health promotion: a French qualitative study</v>
      </c>
      <c r="T39" s="1">
        <f ca="1">VLOOKUP($Q39,'Sin repetidos ni exclusión'!$C$2:$K$376,4)</f>
        <v>2023</v>
      </c>
      <c r="U39" s="1" t="str">
        <f ca="1">VLOOKUP($Q39,'Sin repetidos ni exclusión'!$C$2:$K$376,5)</f>
        <v>10.1186/s12889-023-16257-8</v>
      </c>
      <c r="V39" s="1" t="str">
        <f ca="1">VLOOKUP($Q39,'Sin repetidos ni exclusión'!$C$2:$K$376,6)</f>
        <v>http://link.springer.com/article/10.1186/s12889-023-16257-8</v>
      </c>
      <c r="W39" s="1" t="str">
        <f ca="1">VLOOKUP($Q39,'Sin repetidos ni exclusión'!$C$2:$K$376,7)</f>
        <v>Article</v>
      </c>
      <c r="X39" s="1" t="str">
        <f ca="1">VLOOKUP($Q39,'Sin repetidos ni exclusión'!$C$2:$K$376,8)</f>
        <v>Springerlink</v>
      </c>
      <c r="Y39" s="1">
        <f ca="1">VLOOKUP($Q39,'Sin repetidos ni exclusión'!$C$2:$K$376,9)</f>
        <v>0</v>
      </c>
    </row>
    <row r="40" spans="1:25" ht="12.5">
      <c r="D40" s="5"/>
      <c r="F40" s="1"/>
      <c r="U40" s="1"/>
    </row>
    <row r="41" spans="1:25" ht="12.5">
      <c r="D41" s="5"/>
      <c r="F41" s="1"/>
      <c r="Q41" s="1" t="e">
        <f ca="1">MODE(Q2:Q37)</f>
        <v>#N/A</v>
      </c>
      <c r="U41" s="1"/>
    </row>
    <row r="42" spans="1:25" ht="12.5">
      <c r="D42" s="5"/>
      <c r="F42" s="1"/>
      <c r="U42" s="1"/>
    </row>
    <row r="43" spans="1:25" ht="12.5">
      <c r="D43" s="5"/>
      <c r="F43" s="1"/>
      <c r="U43" s="1"/>
    </row>
    <row r="44" spans="1:25" ht="12.5">
      <c r="D44" s="5"/>
      <c r="F44" s="1"/>
      <c r="U44" s="1"/>
    </row>
    <row r="45" spans="1:25" ht="12.5">
      <c r="D45" s="5"/>
      <c r="F45" s="1"/>
      <c r="U45" s="1"/>
    </row>
    <row r="46" spans="1:25" ht="12.5">
      <c r="D46" s="5"/>
      <c r="F46" s="1"/>
      <c r="U46" s="1"/>
    </row>
    <row r="47" spans="1:25" ht="12.5">
      <c r="D47" s="5"/>
      <c r="F47" s="1"/>
      <c r="U47" s="1"/>
    </row>
    <row r="48" spans="1:25" ht="12.5">
      <c r="D48" s="5"/>
      <c r="F48" s="1"/>
      <c r="U48" s="1"/>
    </row>
    <row r="49" spans="4:21" ht="12.5">
      <c r="D49" s="5"/>
      <c r="F49" s="1"/>
      <c r="U49" s="1"/>
    </row>
    <row r="50" spans="4:21" ht="12.5">
      <c r="D50" s="5"/>
      <c r="F50" s="1"/>
      <c r="U50" s="1"/>
    </row>
    <row r="51" spans="4:21" ht="12.5">
      <c r="D51" s="5"/>
      <c r="F51" s="1"/>
      <c r="U51" s="1"/>
    </row>
    <row r="52" spans="4:21" ht="12.5">
      <c r="D52" s="5"/>
      <c r="F52" s="1"/>
      <c r="U52" s="1"/>
    </row>
    <row r="53" spans="4:21" ht="12.5">
      <c r="D53" s="5"/>
      <c r="F53" s="1"/>
      <c r="U53" s="1"/>
    </row>
    <row r="54" spans="4:21" ht="12.5">
      <c r="D54" s="5"/>
      <c r="F54" s="1"/>
      <c r="U54" s="1"/>
    </row>
    <row r="55" spans="4:21" ht="12.5">
      <c r="D55" s="5"/>
      <c r="F55" s="1"/>
      <c r="U55" s="1"/>
    </row>
    <row r="56" spans="4:21" ht="12.5">
      <c r="D56" s="5"/>
      <c r="F56" s="1"/>
      <c r="U56" s="1"/>
    </row>
    <row r="57" spans="4:21" ht="12.5">
      <c r="D57" s="5"/>
      <c r="F57" s="1"/>
      <c r="U57" s="1"/>
    </row>
    <row r="58" spans="4:21" ht="12.5">
      <c r="D58" s="5"/>
      <c r="F58" s="1"/>
      <c r="U58" s="1"/>
    </row>
    <row r="59" spans="4:21" ht="12.5">
      <c r="D59" s="5"/>
      <c r="F59" s="1"/>
      <c r="U59" s="1"/>
    </row>
    <row r="60" spans="4:21" ht="12.5">
      <c r="D60" s="5"/>
      <c r="F60" s="1"/>
      <c r="U60" s="1"/>
    </row>
    <row r="61" spans="4:21" ht="12.5">
      <c r="D61" s="5"/>
      <c r="F61" s="1"/>
      <c r="U61" s="1"/>
    </row>
    <row r="62" spans="4:21" ht="12.5">
      <c r="D62" s="5"/>
      <c r="F62" s="1"/>
      <c r="U62" s="1"/>
    </row>
    <row r="63" spans="4:21" ht="12.5">
      <c r="D63" s="5"/>
      <c r="F63" s="1"/>
      <c r="U63" s="1"/>
    </row>
    <row r="64" spans="4:21" ht="12.5">
      <c r="D64" s="5"/>
      <c r="F64" s="1"/>
      <c r="U64" s="1"/>
    </row>
    <row r="65" spans="4:21" ht="12.5">
      <c r="D65" s="5"/>
      <c r="F65" s="1"/>
      <c r="U65" s="1"/>
    </row>
    <row r="66" spans="4:21" ht="12.5">
      <c r="D66" s="5"/>
      <c r="F66" s="1"/>
      <c r="U66" s="1"/>
    </row>
    <row r="67" spans="4:21" ht="12.5">
      <c r="D67" s="5"/>
      <c r="F67" s="1"/>
      <c r="U67" s="1"/>
    </row>
    <row r="68" spans="4:21" ht="12.5">
      <c r="D68" s="5"/>
      <c r="F68" s="1"/>
      <c r="U68" s="1"/>
    </row>
    <row r="69" spans="4:21" ht="12.5">
      <c r="D69" s="5"/>
      <c r="F69" s="1"/>
      <c r="U69" s="1"/>
    </row>
    <row r="70" spans="4:21" ht="12.5">
      <c r="D70" s="5"/>
      <c r="F70" s="1"/>
      <c r="U70" s="1"/>
    </row>
    <row r="71" spans="4:21" ht="12.5">
      <c r="D71" s="5"/>
      <c r="F71" s="1"/>
      <c r="U71" s="1"/>
    </row>
    <row r="72" spans="4:21" ht="12.5">
      <c r="D72" s="5"/>
      <c r="F72" s="1"/>
      <c r="U72" s="1"/>
    </row>
    <row r="73" spans="4:21" ht="12.5">
      <c r="D73" s="5"/>
      <c r="F73" s="1"/>
      <c r="U73" s="1"/>
    </row>
    <row r="74" spans="4:21" ht="12.5">
      <c r="D74" s="5"/>
      <c r="F74" s="1"/>
      <c r="U74" s="1"/>
    </row>
    <row r="75" spans="4:21" ht="12.5">
      <c r="D75" s="5"/>
      <c r="F75" s="1"/>
      <c r="U75" s="1"/>
    </row>
    <row r="76" spans="4:21" ht="12.5">
      <c r="D76" s="5"/>
      <c r="F76" s="1"/>
      <c r="U76" s="1"/>
    </row>
    <row r="77" spans="4:21" ht="12.5">
      <c r="D77" s="5"/>
      <c r="F77" s="1"/>
      <c r="U77" s="1"/>
    </row>
    <row r="78" spans="4:21" ht="12.5">
      <c r="D78" s="5"/>
      <c r="F78" s="1"/>
      <c r="U78" s="1"/>
    </row>
    <row r="79" spans="4:21" ht="12.5">
      <c r="D79" s="5"/>
      <c r="F79" s="1"/>
      <c r="U79" s="1"/>
    </row>
    <row r="80" spans="4:21" ht="12.5">
      <c r="D80" s="5"/>
      <c r="F80" s="1"/>
      <c r="U80" s="1"/>
    </row>
    <row r="81" spans="4:21" ht="12.5">
      <c r="D81" s="5"/>
      <c r="F81" s="1"/>
      <c r="U81" s="1"/>
    </row>
    <row r="82" spans="4:21" ht="12.5">
      <c r="D82" s="5"/>
      <c r="F82" s="1"/>
      <c r="U82" s="1"/>
    </row>
    <row r="83" spans="4:21" ht="12.5">
      <c r="D83" s="5"/>
      <c r="F83" s="1"/>
      <c r="U83" s="1"/>
    </row>
    <row r="84" spans="4:21" ht="12.5">
      <c r="D84" s="5"/>
      <c r="F84" s="1"/>
      <c r="U84" s="1"/>
    </row>
    <row r="85" spans="4:21" ht="12.5">
      <c r="D85" s="5"/>
      <c r="F85" s="1"/>
      <c r="U85" s="1"/>
    </row>
    <row r="86" spans="4:21" ht="12.5">
      <c r="D86" s="5"/>
      <c r="F86" s="1"/>
      <c r="U86" s="1"/>
    </row>
    <row r="87" spans="4:21" ht="12.5">
      <c r="D87" s="5"/>
      <c r="F87" s="1"/>
      <c r="U87" s="1"/>
    </row>
    <row r="88" spans="4:21" ht="12.5">
      <c r="D88" s="5"/>
      <c r="F88" s="1"/>
      <c r="U88" s="1"/>
    </row>
    <row r="89" spans="4:21" ht="12.5">
      <c r="D89" s="5"/>
      <c r="F89" s="1"/>
      <c r="U89" s="1"/>
    </row>
    <row r="90" spans="4:21" ht="12.5">
      <c r="D90" s="5"/>
      <c r="F90" s="1"/>
      <c r="U90" s="1"/>
    </row>
    <row r="91" spans="4:21" ht="12.5">
      <c r="D91" s="5"/>
      <c r="F91" s="1"/>
      <c r="U91" s="1"/>
    </row>
    <row r="92" spans="4:21" ht="12.5">
      <c r="D92" s="5"/>
      <c r="F92" s="1"/>
      <c r="U92" s="1"/>
    </row>
    <row r="93" spans="4:21" ht="12.5">
      <c r="D93" s="5"/>
      <c r="F93" s="1"/>
      <c r="U93" s="1"/>
    </row>
    <row r="94" spans="4:21" ht="12.5">
      <c r="D94" s="5"/>
      <c r="F94" s="1"/>
      <c r="U94" s="1"/>
    </row>
    <row r="95" spans="4:21" ht="12.5">
      <c r="D95" s="5"/>
      <c r="F95" s="1"/>
      <c r="U95" s="1"/>
    </row>
    <row r="96" spans="4:21" ht="12.5">
      <c r="D96" s="5"/>
      <c r="F96" s="1"/>
      <c r="U96" s="1"/>
    </row>
    <row r="97" spans="4:21" ht="12.5">
      <c r="D97" s="5"/>
      <c r="F97" s="1"/>
      <c r="U97" s="1"/>
    </row>
    <row r="98" spans="4:21" ht="12.5">
      <c r="D98" s="5"/>
      <c r="F98" s="1"/>
      <c r="U98" s="1"/>
    </row>
    <row r="99" spans="4:21" ht="12.5">
      <c r="D99" s="5"/>
      <c r="F99" s="1"/>
      <c r="U99" s="1"/>
    </row>
    <row r="100" spans="4:21" ht="12.5">
      <c r="D100" s="5"/>
      <c r="F100" s="1"/>
      <c r="U100" s="1"/>
    </row>
    <row r="101" spans="4:21" ht="12.5">
      <c r="D101" s="5"/>
      <c r="F101" s="1"/>
      <c r="U101" s="1"/>
    </row>
    <row r="102" spans="4:21" ht="12.5">
      <c r="D102" s="5"/>
      <c r="F102" s="1"/>
      <c r="U102" s="1"/>
    </row>
    <row r="103" spans="4:21" ht="12.5">
      <c r="D103" s="5"/>
      <c r="F103" s="1"/>
      <c r="U103" s="1"/>
    </row>
    <row r="104" spans="4:21" ht="12.5">
      <c r="D104" s="5"/>
      <c r="F104" s="1"/>
      <c r="U104" s="1"/>
    </row>
    <row r="105" spans="4:21" ht="12.5">
      <c r="D105" s="5"/>
      <c r="F105" s="1"/>
      <c r="U105" s="1"/>
    </row>
    <row r="106" spans="4:21" ht="12.5">
      <c r="D106" s="5"/>
      <c r="F106" s="1"/>
      <c r="U106" s="1"/>
    </row>
    <row r="107" spans="4:21" ht="12.5">
      <c r="D107" s="5"/>
      <c r="F107" s="1"/>
      <c r="U107" s="1"/>
    </row>
    <row r="108" spans="4:21" ht="12.5">
      <c r="D108" s="5"/>
      <c r="F108" s="1"/>
      <c r="U108" s="1"/>
    </row>
    <row r="109" spans="4:21" ht="12.5">
      <c r="D109" s="5"/>
      <c r="F109" s="1"/>
      <c r="U109" s="1"/>
    </row>
    <row r="110" spans="4:21" ht="12.5">
      <c r="D110" s="5"/>
      <c r="F110" s="1"/>
      <c r="U110" s="1"/>
    </row>
    <row r="111" spans="4:21" ht="12.5">
      <c r="D111" s="5"/>
      <c r="F111" s="1"/>
      <c r="U111" s="1"/>
    </row>
    <row r="112" spans="4:21" ht="12.5">
      <c r="D112" s="5"/>
      <c r="F112" s="1"/>
      <c r="U112" s="1"/>
    </row>
    <row r="113" spans="4:21" ht="12.5">
      <c r="D113" s="5"/>
      <c r="F113" s="1"/>
      <c r="U113" s="1"/>
    </row>
    <row r="114" spans="4:21" ht="12.5">
      <c r="D114" s="5"/>
      <c r="F114" s="1"/>
      <c r="U114" s="1"/>
    </row>
    <row r="115" spans="4:21" ht="12.5">
      <c r="D115" s="5"/>
      <c r="F115" s="1"/>
      <c r="U115" s="1"/>
    </row>
    <row r="116" spans="4:21" ht="12.5">
      <c r="D116" s="5"/>
      <c r="F116" s="1"/>
      <c r="U116" s="1"/>
    </row>
    <row r="117" spans="4:21" ht="12.5">
      <c r="D117" s="5"/>
      <c r="F117" s="1"/>
      <c r="U117" s="1"/>
    </row>
    <row r="118" spans="4:21" ht="12.5">
      <c r="D118" s="5"/>
      <c r="F118" s="1"/>
      <c r="U118" s="1"/>
    </row>
    <row r="119" spans="4:21" ht="12.5">
      <c r="D119" s="5"/>
      <c r="F119" s="1"/>
      <c r="U119" s="1"/>
    </row>
    <row r="120" spans="4:21" ht="12.5">
      <c r="D120" s="5"/>
      <c r="F120" s="1"/>
      <c r="U120" s="1"/>
    </row>
    <row r="121" spans="4:21" ht="12.5">
      <c r="D121" s="5"/>
      <c r="F121" s="1"/>
      <c r="U121" s="1"/>
    </row>
    <row r="122" spans="4:21" ht="12.5">
      <c r="D122" s="5"/>
      <c r="F122" s="1"/>
      <c r="U122" s="1"/>
    </row>
    <row r="123" spans="4:21" ht="12.5">
      <c r="D123" s="5"/>
      <c r="F123" s="1"/>
      <c r="U123" s="1"/>
    </row>
    <row r="124" spans="4:21" ht="12.5">
      <c r="D124" s="5"/>
      <c r="F124" s="1"/>
      <c r="U124" s="1"/>
    </row>
    <row r="125" spans="4:21" ht="12.5">
      <c r="D125" s="5"/>
      <c r="F125" s="1"/>
      <c r="U125" s="1"/>
    </row>
    <row r="126" spans="4:21" ht="12.5">
      <c r="D126" s="5"/>
      <c r="F126" s="1"/>
      <c r="U126" s="1"/>
    </row>
    <row r="127" spans="4:21" ht="12.5">
      <c r="D127" s="5"/>
      <c r="F127" s="1"/>
      <c r="U127" s="1"/>
    </row>
    <row r="128" spans="4:21" ht="12.5">
      <c r="D128" s="5"/>
      <c r="F128" s="1"/>
      <c r="U128" s="1"/>
    </row>
    <row r="129" spans="4:21" ht="12.5">
      <c r="D129" s="5"/>
      <c r="F129" s="1"/>
      <c r="U129" s="1"/>
    </row>
    <row r="130" spans="4:21" ht="12.5">
      <c r="D130" s="5"/>
      <c r="F130" s="1"/>
      <c r="U130" s="1"/>
    </row>
    <row r="131" spans="4:21" ht="12.5">
      <c r="D131" s="5"/>
      <c r="F131" s="1"/>
      <c r="U131" s="1"/>
    </row>
    <row r="132" spans="4:21" ht="12.5">
      <c r="D132" s="5"/>
      <c r="F132" s="1"/>
      <c r="U132" s="1"/>
    </row>
    <row r="133" spans="4:21" ht="12.5">
      <c r="D133" s="5"/>
      <c r="F133" s="1"/>
      <c r="U133" s="1"/>
    </row>
    <row r="134" spans="4:21" ht="12.5">
      <c r="D134" s="5"/>
      <c r="F134" s="1"/>
      <c r="U134" s="1"/>
    </row>
    <row r="135" spans="4:21" ht="12.5">
      <c r="D135" s="5"/>
      <c r="F135" s="1"/>
      <c r="U135" s="1"/>
    </row>
    <row r="136" spans="4:21" ht="12.5">
      <c r="D136" s="5"/>
      <c r="F136" s="1"/>
      <c r="U136" s="1"/>
    </row>
    <row r="137" spans="4:21" ht="12.5">
      <c r="D137" s="5"/>
      <c r="F137" s="1"/>
      <c r="U137" s="1"/>
    </row>
    <row r="138" spans="4:21" ht="12.5">
      <c r="D138" s="5"/>
      <c r="F138" s="1"/>
      <c r="U138" s="1"/>
    </row>
    <row r="139" spans="4:21" ht="12.5">
      <c r="D139" s="5"/>
      <c r="F139" s="1"/>
      <c r="U139" s="1"/>
    </row>
    <row r="140" spans="4:21" ht="12.5">
      <c r="D140" s="5"/>
      <c r="F140" s="1"/>
      <c r="U140" s="1"/>
    </row>
    <row r="141" spans="4:21" ht="12.5">
      <c r="D141" s="5"/>
      <c r="F141" s="1"/>
      <c r="U141" s="1"/>
    </row>
    <row r="142" spans="4:21" ht="12.5">
      <c r="D142" s="5"/>
      <c r="F142" s="1"/>
      <c r="U142" s="1"/>
    </row>
    <row r="143" spans="4:21" ht="12.5">
      <c r="D143" s="5"/>
      <c r="F143" s="1"/>
      <c r="U143" s="1"/>
    </row>
    <row r="144" spans="4:21" ht="12.5">
      <c r="D144" s="5"/>
      <c r="F144" s="1"/>
      <c r="U144" s="1"/>
    </row>
    <row r="145" spans="4:21" ht="12.5">
      <c r="D145" s="5"/>
      <c r="F145" s="1"/>
      <c r="U145" s="1"/>
    </row>
    <row r="146" spans="4:21" ht="12.5">
      <c r="D146" s="5"/>
      <c r="F146" s="1"/>
      <c r="U146" s="1"/>
    </row>
    <row r="147" spans="4:21" ht="12.5">
      <c r="D147" s="5"/>
      <c r="F147" s="1"/>
      <c r="U147" s="1"/>
    </row>
    <row r="148" spans="4:21" ht="12.5">
      <c r="D148" s="5"/>
      <c r="F148" s="1"/>
      <c r="U148" s="1"/>
    </row>
    <row r="149" spans="4:21" ht="12.5">
      <c r="D149" s="5"/>
      <c r="F149" s="1"/>
      <c r="U149" s="1"/>
    </row>
    <row r="150" spans="4:21" ht="12.5">
      <c r="D150" s="5"/>
      <c r="F150" s="1"/>
      <c r="U150" s="1"/>
    </row>
    <row r="151" spans="4:21" ht="12.5">
      <c r="D151" s="5"/>
      <c r="F151" s="1"/>
      <c r="U151" s="1"/>
    </row>
    <row r="152" spans="4:21" ht="12.5">
      <c r="D152" s="5"/>
      <c r="F152" s="1"/>
      <c r="U152" s="1"/>
    </row>
    <row r="153" spans="4:21" ht="12.5">
      <c r="D153" s="5"/>
      <c r="F153" s="1"/>
      <c r="U153" s="1"/>
    </row>
    <row r="154" spans="4:21" ht="12.5">
      <c r="D154" s="5"/>
      <c r="F154" s="1"/>
      <c r="U154" s="1"/>
    </row>
    <row r="155" spans="4:21" ht="12.5">
      <c r="D155" s="5"/>
      <c r="F155" s="1"/>
      <c r="U155" s="1"/>
    </row>
    <row r="156" spans="4:21" ht="12.5">
      <c r="D156" s="5"/>
      <c r="F156" s="1"/>
      <c r="U156" s="1"/>
    </row>
    <row r="157" spans="4:21" ht="12.5">
      <c r="D157" s="5"/>
      <c r="F157" s="1"/>
      <c r="U157" s="1"/>
    </row>
    <row r="158" spans="4:21" ht="12.5">
      <c r="D158" s="5"/>
      <c r="F158" s="1"/>
      <c r="U158" s="1"/>
    </row>
    <row r="159" spans="4:21" ht="12.5">
      <c r="D159" s="5"/>
      <c r="F159" s="1"/>
      <c r="U159" s="1"/>
    </row>
    <row r="160" spans="4:21" ht="12.5">
      <c r="D160" s="5"/>
      <c r="F160" s="1"/>
      <c r="U160" s="1"/>
    </row>
    <row r="161" spans="4:21" ht="12.5">
      <c r="D161" s="5"/>
      <c r="F161" s="1"/>
      <c r="U161" s="1"/>
    </row>
    <row r="162" spans="4:21" ht="12.5">
      <c r="D162" s="5"/>
      <c r="F162" s="1"/>
      <c r="U162" s="1"/>
    </row>
    <row r="163" spans="4:21" ht="12.5">
      <c r="D163" s="5"/>
      <c r="F163" s="1"/>
      <c r="U163" s="1"/>
    </row>
    <row r="164" spans="4:21" ht="12.5">
      <c r="D164" s="5"/>
      <c r="F164" s="1"/>
      <c r="U164" s="1"/>
    </row>
    <row r="165" spans="4:21" ht="12.5">
      <c r="D165" s="5"/>
      <c r="F165" s="1"/>
      <c r="U165" s="1"/>
    </row>
    <row r="166" spans="4:21" ht="12.5">
      <c r="D166" s="5"/>
      <c r="F166" s="1"/>
      <c r="U166" s="1"/>
    </row>
    <row r="167" spans="4:21" ht="12.5">
      <c r="D167" s="5"/>
      <c r="F167" s="1"/>
      <c r="U167" s="1"/>
    </row>
    <row r="168" spans="4:21" ht="12.5">
      <c r="D168" s="5"/>
      <c r="F168" s="1"/>
      <c r="U168" s="1"/>
    </row>
    <row r="169" spans="4:21" ht="12.5">
      <c r="D169" s="5"/>
      <c r="F169" s="1"/>
      <c r="U169" s="1"/>
    </row>
    <row r="170" spans="4:21" ht="12.5">
      <c r="D170" s="5"/>
      <c r="F170" s="1"/>
      <c r="U170" s="1"/>
    </row>
    <row r="171" spans="4:21" ht="12.5">
      <c r="D171" s="5"/>
      <c r="F171" s="1"/>
      <c r="U171" s="1"/>
    </row>
    <row r="172" spans="4:21" ht="12.5">
      <c r="D172" s="5"/>
      <c r="F172" s="1"/>
      <c r="U172" s="1"/>
    </row>
    <row r="173" spans="4:21" ht="12.5">
      <c r="D173" s="5"/>
      <c r="F173" s="1"/>
      <c r="U173" s="1"/>
    </row>
    <row r="174" spans="4:21" ht="12.5">
      <c r="D174" s="5"/>
      <c r="F174" s="1"/>
      <c r="U174" s="1"/>
    </row>
    <row r="175" spans="4:21" ht="12.5">
      <c r="D175" s="5"/>
      <c r="F175" s="1"/>
      <c r="U175" s="1"/>
    </row>
    <row r="176" spans="4:21" ht="12.5">
      <c r="D176" s="5"/>
      <c r="F176" s="1"/>
      <c r="U176" s="1"/>
    </row>
    <row r="177" spans="4:21" ht="12.5">
      <c r="D177" s="5"/>
      <c r="F177" s="1"/>
      <c r="U177" s="1"/>
    </row>
    <row r="178" spans="4:21" ht="12.5">
      <c r="D178" s="5"/>
      <c r="F178" s="1"/>
      <c r="U178" s="1"/>
    </row>
    <row r="179" spans="4:21" ht="12.5">
      <c r="D179" s="5"/>
      <c r="F179" s="1"/>
      <c r="U179" s="1"/>
    </row>
    <row r="180" spans="4:21" ht="12.5">
      <c r="D180" s="5"/>
      <c r="F180" s="1"/>
      <c r="U180" s="1"/>
    </row>
    <row r="181" spans="4:21" ht="12.5">
      <c r="D181" s="5"/>
      <c r="F181" s="1"/>
      <c r="U181" s="1"/>
    </row>
    <row r="182" spans="4:21" ht="12.5">
      <c r="D182" s="5"/>
      <c r="F182" s="1"/>
      <c r="U182" s="1"/>
    </row>
    <row r="183" spans="4:21" ht="12.5">
      <c r="D183" s="5"/>
      <c r="F183" s="1"/>
      <c r="U183" s="1"/>
    </row>
    <row r="184" spans="4:21" ht="12.5">
      <c r="D184" s="5"/>
      <c r="F184" s="1"/>
      <c r="U184" s="1"/>
    </row>
    <row r="185" spans="4:21" ht="12.5">
      <c r="D185" s="5"/>
      <c r="F185" s="1"/>
      <c r="U185" s="1"/>
    </row>
    <row r="186" spans="4:21" ht="12.5">
      <c r="D186" s="5"/>
      <c r="F186" s="1"/>
      <c r="U186" s="1"/>
    </row>
    <row r="187" spans="4:21" ht="12.5">
      <c r="D187" s="5"/>
      <c r="F187" s="1"/>
      <c r="U187" s="1"/>
    </row>
    <row r="188" spans="4:21" ht="12.5">
      <c r="D188" s="5"/>
      <c r="F188" s="1"/>
      <c r="U188" s="1"/>
    </row>
    <row r="189" spans="4:21" ht="12.5">
      <c r="D189" s="5"/>
      <c r="F189" s="1"/>
      <c r="U189" s="1"/>
    </row>
    <row r="190" spans="4:21" ht="12.5">
      <c r="D190" s="5"/>
      <c r="F190" s="1"/>
      <c r="U190" s="1"/>
    </row>
    <row r="191" spans="4:21" ht="12.5">
      <c r="D191" s="5"/>
      <c r="F191" s="1"/>
      <c r="U191" s="1"/>
    </row>
    <row r="192" spans="4:21" ht="12.5">
      <c r="D192" s="5"/>
      <c r="F192" s="1"/>
      <c r="U192" s="1"/>
    </row>
    <row r="193" spans="4:21" ht="12.5">
      <c r="D193" s="5"/>
      <c r="F193" s="1"/>
      <c r="U193" s="1"/>
    </row>
    <row r="194" spans="4:21" ht="12.5">
      <c r="D194" s="5"/>
      <c r="F194" s="1"/>
      <c r="U194" s="1"/>
    </row>
    <row r="195" spans="4:21" ht="12.5">
      <c r="D195" s="5"/>
      <c r="F195" s="1"/>
      <c r="U195" s="1"/>
    </row>
    <row r="196" spans="4:21" ht="12.5">
      <c r="D196" s="5"/>
      <c r="F196" s="1"/>
      <c r="U196" s="1"/>
    </row>
    <row r="197" spans="4:21" ht="12.5">
      <c r="D197" s="5"/>
      <c r="F197" s="1"/>
      <c r="U197" s="1"/>
    </row>
    <row r="198" spans="4:21" ht="12.5">
      <c r="D198" s="5"/>
      <c r="F198" s="1"/>
      <c r="U198" s="1"/>
    </row>
    <row r="199" spans="4:21" ht="12.5">
      <c r="D199" s="5"/>
      <c r="F199" s="1"/>
      <c r="U199" s="1"/>
    </row>
    <row r="200" spans="4:21" ht="12.5">
      <c r="D200" s="5"/>
      <c r="F200" s="1"/>
      <c r="U200" s="1"/>
    </row>
    <row r="201" spans="4:21" ht="12.5">
      <c r="D201" s="5"/>
      <c r="F201" s="1"/>
      <c r="U201" s="1"/>
    </row>
    <row r="202" spans="4:21" ht="12.5">
      <c r="D202" s="5"/>
      <c r="F202" s="1"/>
      <c r="U202" s="1"/>
    </row>
    <row r="203" spans="4:21" ht="12.5">
      <c r="D203" s="5"/>
      <c r="F203" s="1"/>
      <c r="U203" s="1"/>
    </row>
    <row r="204" spans="4:21" ht="12.5">
      <c r="D204" s="5"/>
      <c r="F204" s="1"/>
      <c r="U204" s="1"/>
    </row>
    <row r="205" spans="4:21" ht="12.5">
      <c r="D205" s="5"/>
      <c r="F205" s="1"/>
      <c r="U205" s="1"/>
    </row>
    <row r="206" spans="4:21" ht="12.5">
      <c r="D206" s="5"/>
      <c r="F206" s="1"/>
      <c r="U206" s="1"/>
    </row>
    <row r="207" spans="4:21" ht="12.5">
      <c r="D207" s="5"/>
      <c r="F207" s="1"/>
      <c r="U207" s="1"/>
    </row>
    <row r="208" spans="4:21" ht="12.5">
      <c r="D208" s="5"/>
      <c r="F208" s="1"/>
      <c r="U208" s="1"/>
    </row>
    <row r="209" spans="4:21" ht="12.5">
      <c r="D209" s="5"/>
      <c r="F209" s="1"/>
      <c r="U209" s="1"/>
    </row>
    <row r="210" spans="4:21" ht="12.5">
      <c r="D210" s="5"/>
      <c r="F210" s="1"/>
      <c r="U210" s="1"/>
    </row>
    <row r="211" spans="4:21" ht="12.5">
      <c r="D211" s="5"/>
      <c r="F211" s="1"/>
      <c r="U211" s="1"/>
    </row>
    <row r="212" spans="4:21" ht="12.5">
      <c r="D212" s="5"/>
      <c r="F212" s="1"/>
      <c r="U212" s="1"/>
    </row>
    <row r="213" spans="4:21" ht="12.5">
      <c r="D213" s="5"/>
      <c r="F213" s="1"/>
      <c r="U213" s="1"/>
    </row>
    <row r="214" spans="4:21" ht="12.5">
      <c r="D214" s="5"/>
      <c r="F214" s="1"/>
      <c r="U214" s="1"/>
    </row>
    <row r="215" spans="4:21" ht="12.5">
      <c r="D215" s="5"/>
      <c r="F215" s="1"/>
      <c r="U215" s="1"/>
    </row>
    <row r="216" spans="4:21" ht="12.5">
      <c r="D216" s="5"/>
      <c r="F216" s="1"/>
      <c r="U216" s="1"/>
    </row>
    <row r="217" spans="4:21" ht="12.5">
      <c r="D217" s="5"/>
      <c r="F217" s="1"/>
      <c r="U217" s="1"/>
    </row>
    <row r="218" spans="4:21" ht="12.5">
      <c r="D218" s="5"/>
      <c r="F218" s="1"/>
      <c r="U218" s="1"/>
    </row>
    <row r="219" spans="4:21" ht="12.5">
      <c r="D219" s="5"/>
      <c r="F219" s="1"/>
      <c r="U219" s="1"/>
    </row>
    <row r="220" spans="4:21" ht="12.5">
      <c r="D220" s="5"/>
      <c r="F220" s="1"/>
      <c r="U220" s="1"/>
    </row>
    <row r="221" spans="4:21" ht="12.5">
      <c r="D221" s="5"/>
      <c r="F221" s="1"/>
      <c r="U221" s="1"/>
    </row>
    <row r="222" spans="4:21" ht="12.5">
      <c r="D222" s="5"/>
      <c r="F222" s="1"/>
      <c r="U222" s="1"/>
    </row>
    <row r="223" spans="4:21" ht="12.5">
      <c r="D223" s="5"/>
      <c r="F223" s="1"/>
      <c r="U223" s="1"/>
    </row>
    <row r="224" spans="4:21" ht="12.5">
      <c r="D224" s="5"/>
      <c r="F224" s="1"/>
      <c r="U224" s="1"/>
    </row>
    <row r="225" spans="4:21" ht="12.5">
      <c r="D225" s="5"/>
      <c r="F225" s="1"/>
      <c r="U225" s="1"/>
    </row>
    <row r="226" spans="4:21" ht="12.5">
      <c r="D226" s="5"/>
      <c r="F226" s="1"/>
      <c r="U226" s="1"/>
    </row>
    <row r="227" spans="4:21" ht="12.5">
      <c r="D227" s="5"/>
      <c r="F227" s="1"/>
      <c r="U227" s="1"/>
    </row>
    <row r="228" spans="4:21" ht="12.5">
      <c r="D228" s="5"/>
      <c r="F228" s="1"/>
      <c r="U228" s="1"/>
    </row>
    <row r="229" spans="4:21" ht="12.5">
      <c r="D229" s="5"/>
      <c r="F229" s="1"/>
      <c r="U229" s="1"/>
    </row>
    <row r="230" spans="4:21" ht="12.5">
      <c r="D230" s="5"/>
      <c r="F230" s="1"/>
      <c r="U230" s="1"/>
    </row>
    <row r="231" spans="4:21" ht="12.5">
      <c r="D231" s="5"/>
      <c r="F231" s="1"/>
      <c r="U231" s="1"/>
    </row>
    <row r="232" spans="4:21" ht="12.5">
      <c r="D232" s="5"/>
      <c r="F232" s="1"/>
      <c r="U232" s="1"/>
    </row>
    <row r="233" spans="4:21" ht="12.5">
      <c r="D233" s="5"/>
      <c r="F233" s="1"/>
      <c r="U233" s="1"/>
    </row>
    <row r="234" spans="4:21" ht="12.5">
      <c r="D234" s="5"/>
      <c r="F234" s="1"/>
      <c r="U234" s="1"/>
    </row>
    <row r="235" spans="4:21" ht="12.5">
      <c r="D235" s="5"/>
      <c r="F235" s="1"/>
      <c r="U235" s="1"/>
    </row>
    <row r="236" spans="4:21" ht="12.5">
      <c r="D236" s="5"/>
      <c r="F236" s="1"/>
      <c r="U236" s="1"/>
    </row>
    <row r="237" spans="4:21" ht="12.5">
      <c r="D237" s="5"/>
      <c r="F237" s="1"/>
      <c r="U237" s="1"/>
    </row>
    <row r="238" spans="4:21" ht="12.5">
      <c r="D238" s="5"/>
      <c r="F238" s="1"/>
      <c r="U238" s="1"/>
    </row>
    <row r="239" spans="4:21" ht="12.5">
      <c r="D239" s="5"/>
      <c r="F239" s="1"/>
      <c r="U239" s="1"/>
    </row>
    <row r="240" spans="4:21" ht="12.5">
      <c r="D240" s="5"/>
      <c r="F240" s="1"/>
      <c r="U240" s="1"/>
    </row>
    <row r="241" spans="4:21" ht="12.5">
      <c r="D241" s="5"/>
      <c r="F241" s="1"/>
      <c r="U241" s="1"/>
    </row>
    <row r="242" spans="4:21" ht="12.5">
      <c r="D242" s="5"/>
      <c r="F242" s="1"/>
      <c r="U242" s="1"/>
    </row>
    <row r="243" spans="4:21" ht="12.5">
      <c r="D243" s="5"/>
      <c r="F243" s="1"/>
      <c r="U243" s="1"/>
    </row>
    <row r="244" spans="4:21" ht="12.5">
      <c r="D244" s="5"/>
      <c r="F244" s="1"/>
      <c r="U244" s="1"/>
    </row>
    <row r="245" spans="4:21" ht="12.5">
      <c r="D245" s="5"/>
      <c r="F245" s="1"/>
      <c r="U245" s="1"/>
    </row>
    <row r="246" spans="4:21" ht="12.5">
      <c r="D246" s="5"/>
      <c r="F246" s="1"/>
      <c r="U246" s="1"/>
    </row>
    <row r="247" spans="4:21" ht="12.5">
      <c r="D247" s="5"/>
      <c r="F247" s="1"/>
      <c r="U247" s="1"/>
    </row>
    <row r="248" spans="4:21" ht="12.5">
      <c r="D248" s="5"/>
      <c r="F248" s="1"/>
      <c r="U248" s="1"/>
    </row>
    <row r="249" spans="4:21" ht="12.5">
      <c r="D249" s="5"/>
      <c r="F249" s="1"/>
      <c r="U249" s="1"/>
    </row>
    <row r="250" spans="4:21" ht="12.5">
      <c r="D250" s="5"/>
      <c r="F250" s="1"/>
      <c r="U250" s="1"/>
    </row>
    <row r="251" spans="4:21" ht="12.5">
      <c r="D251" s="5"/>
      <c r="F251" s="1"/>
      <c r="U251" s="1"/>
    </row>
    <row r="252" spans="4:21" ht="12.5">
      <c r="D252" s="5"/>
      <c r="F252" s="1"/>
      <c r="U252" s="1"/>
    </row>
    <row r="253" spans="4:21" ht="12.5">
      <c r="D253" s="5"/>
      <c r="F253" s="1"/>
      <c r="U253" s="1"/>
    </row>
    <row r="254" spans="4:21" ht="12.5">
      <c r="D254" s="5"/>
      <c r="F254" s="1"/>
      <c r="U254" s="1"/>
    </row>
    <row r="255" spans="4:21" ht="12.5">
      <c r="D255" s="5"/>
      <c r="F255" s="1"/>
      <c r="U255" s="1"/>
    </row>
    <row r="256" spans="4:21" ht="12.5">
      <c r="D256" s="5"/>
      <c r="F256" s="1"/>
      <c r="U256" s="1"/>
    </row>
    <row r="257" spans="4:21" ht="12.5">
      <c r="D257" s="5"/>
      <c r="F257" s="1"/>
      <c r="U257" s="1"/>
    </row>
    <row r="258" spans="4:21" ht="12.5">
      <c r="D258" s="5"/>
      <c r="F258" s="1"/>
      <c r="U258" s="1"/>
    </row>
    <row r="259" spans="4:21" ht="12.5">
      <c r="D259" s="5"/>
      <c r="F259" s="1"/>
      <c r="U259" s="1"/>
    </row>
    <row r="260" spans="4:21" ht="12.5">
      <c r="D260" s="5"/>
      <c r="F260" s="1"/>
      <c r="U260" s="1"/>
    </row>
    <row r="261" spans="4:21" ht="12.5">
      <c r="D261" s="5"/>
      <c r="F261" s="1"/>
      <c r="U261" s="1"/>
    </row>
    <row r="262" spans="4:21" ht="12.5">
      <c r="D262" s="5"/>
      <c r="F262" s="1"/>
      <c r="U262" s="1"/>
    </row>
    <row r="263" spans="4:21" ht="12.5">
      <c r="D263" s="5"/>
      <c r="F263" s="1"/>
      <c r="U263" s="1"/>
    </row>
    <row r="264" spans="4:21" ht="12.5">
      <c r="D264" s="5"/>
      <c r="F264" s="1"/>
      <c r="U264" s="1"/>
    </row>
    <row r="265" spans="4:21" ht="12.5">
      <c r="D265" s="5"/>
      <c r="F265" s="1"/>
      <c r="U265" s="1"/>
    </row>
    <row r="266" spans="4:21" ht="12.5">
      <c r="D266" s="5"/>
      <c r="F266" s="1"/>
      <c r="U266" s="1"/>
    </row>
    <row r="267" spans="4:21" ht="12.5">
      <c r="D267" s="5"/>
      <c r="F267" s="1"/>
      <c r="U267" s="1"/>
    </row>
    <row r="268" spans="4:21" ht="12.5">
      <c r="D268" s="5"/>
      <c r="F268" s="1"/>
      <c r="U268" s="1"/>
    </row>
    <row r="269" spans="4:21" ht="12.5">
      <c r="D269" s="5"/>
      <c r="F269" s="1"/>
      <c r="U269" s="1"/>
    </row>
    <row r="270" spans="4:21" ht="12.5">
      <c r="D270" s="5"/>
      <c r="F270" s="1"/>
      <c r="U270" s="1"/>
    </row>
    <row r="271" spans="4:21" ht="12.5">
      <c r="D271" s="5"/>
      <c r="F271" s="1"/>
      <c r="U271" s="1"/>
    </row>
    <row r="272" spans="4:21" ht="12.5">
      <c r="D272" s="5"/>
      <c r="F272" s="1"/>
      <c r="U272" s="1"/>
    </row>
    <row r="273" spans="4:21" ht="12.5">
      <c r="D273" s="5"/>
      <c r="F273" s="1"/>
      <c r="U273" s="1"/>
    </row>
    <row r="274" spans="4:21" ht="12.5">
      <c r="D274" s="5"/>
      <c r="F274" s="1"/>
      <c r="U274" s="1"/>
    </row>
    <row r="275" spans="4:21" ht="12.5">
      <c r="D275" s="5"/>
      <c r="F275" s="1"/>
      <c r="U275" s="1"/>
    </row>
    <row r="276" spans="4:21" ht="12.5">
      <c r="D276" s="5"/>
      <c r="F276" s="1"/>
      <c r="U276" s="1"/>
    </row>
    <row r="277" spans="4:21" ht="12.5">
      <c r="D277" s="5"/>
      <c r="F277" s="1"/>
      <c r="U277" s="1"/>
    </row>
    <row r="278" spans="4:21" ht="12.5">
      <c r="D278" s="5"/>
      <c r="F278" s="1"/>
      <c r="U278" s="1"/>
    </row>
    <row r="279" spans="4:21" ht="12.5">
      <c r="D279" s="5"/>
      <c r="F279" s="1"/>
      <c r="U279" s="1"/>
    </row>
    <row r="280" spans="4:21" ht="12.5">
      <c r="D280" s="5"/>
      <c r="F280" s="1"/>
      <c r="U280" s="1"/>
    </row>
    <row r="281" spans="4:21" ht="12.5">
      <c r="D281" s="5"/>
      <c r="F281" s="1"/>
      <c r="U281" s="1"/>
    </row>
    <row r="282" spans="4:21" ht="12.5">
      <c r="D282" s="5"/>
      <c r="F282" s="1"/>
      <c r="U282" s="1"/>
    </row>
    <row r="283" spans="4:21" ht="12.5">
      <c r="D283" s="5"/>
      <c r="F283" s="1"/>
      <c r="U283" s="1"/>
    </row>
    <row r="284" spans="4:21" ht="12.5">
      <c r="D284" s="5"/>
      <c r="F284" s="1"/>
      <c r="U284" s="1"/>
    </row>
    <row r="285" spans="4:21" ht="12.5">
      <c r="D285" s="5"/>
      <c r="F285" s="1"/>
      <c r="U285" s="1"/>
    </row>
    <row r="286" spans="4:21" ht="12.5">
      <c r="D286" s="5"/>
      <c r="F286" s="1"/>
      <c r="U286" s="1"/>
    </row>
    <row r="287" spans="4:21" ht="12.5">
      <c r="D287" s="5"/>
      <c r="F287" s="1"/>
      <c r="U287" s="1"/>
    </row>
    <row r="288" spans="4:21" ht="12.5">
      <c r="D288" s="5"/>
      <c r="F288" s="1"/>
      <c r="U288" s="1"/>
    </row>
    <row r="289" spans="4:21" ht="12.5">
      <c r="D289" s="5"/>
      <c r="F289" s="1"/>
      <c r="U289" s="1"/>
    </row>
    <row r="290" spans="4:21" ht="12.5">
      <c r="D290" s="5"/>
      <c r="F290" s="1"/>
      <c r="U290" s="1"/>
    </row>
    <row r="291" spans="4:21" ht="12.5">
      <c r="D291" s="5"/>
      <c r="F291" s="1"/>
      <c r="U291" s="1"/>
    </row>
    <row r="292" spans="4:21" ht="12.5">
      <c r="D292" s="5"/>
      <c r="F292" s="1"/>
      <c r="U292" s="1"/>
    </row>
    <row r="293" spans="4:21" ht="12.5">
      <c r="D293" s="5"/>
      <c r="F293" s="1"/>
      <c r="U293" s="1"/>
    </row>
    <row r="294" spans="4:21" ht="12.5">
      <c r="D294" s="5"/>
      <c r="F294" s="1"/>
      <c r="U294" s="1"/>
    </row>
    <row r="295" spans="4:21" ht="12.5">
      <c r="D295" s="5"/>
      <c r="F295" s="1"/>
      <c r="U295" s="1"/>
    </row>
    <row r="296" spans="4:21" ht="12.5">
      <c r="D296" s="5"/>
      <c r="F296" s="1"/>
      <c r="U296" s="1"/>
    </row>
    <row r="297" spans="4:21" ht="12.5">
      <c r="D297" s="5"/>
      <c r="F297" s="1"/>
      <c r="U297" s="1"/>
    </row>
    <row r="298" spans="4:21" ht="12.5">
      <c r="D298" s="5"/>
      <c r="F298" s="1"/>
      <c r="U298" s="1"/>
    </row>
    <row r="299" spans="4:21" ht="12.5">
      <c r="D299" s="5"/>
      <c r="F299" s="1"/>
      <c r="U299" s="1"/>
    </row>
    <row r="300" spans="4:21" ht="12.5">
      <c r="D300" s="5"/>
      <c r="F300" s="1"/>
      <c r="U300" s="1"/>
    </row>
    <row r="301" spans="4:21" ht="12.5">
      <c r="D301" s="5"/>
      <c r="F301" s="1"/>
      <c r="U301" s="1"/>
    </row>
    <row r="302" spans="4:21" ht="12.5">
      <c r="D302" s="5"/>
      <c r="F302" s="1"/>
      <c r="U302" s="1"/>
    </row>
    <row r="303" spans="4:21" ht="12.5">
      <c r="D303" s="5"/>
      <c r="F303" s="1"/>
      <c r="U303" s="1"/>
    </row>
    <row r="304" spans="4:21" ht="12.5">
      <c r="D304" s="5"/>
      <c r="F304" s="1"/>
      <c r="U304" s="1"/>
    </row>
    <row r="305" spans="4:21" ht="12.5">
      <c r="D305" s="5"/>
      <c r="F305" s="1"/>
      <c r="U305" s="1"/>
    </row>
    <row r="306" spans="4:21" ht="12.5">
      <c r="D306" s="5"/>
      <c r="F306" s="1"/>
      <c r="U306" s="1"/>
    </row>
    <row r="307" spans="4:21" ht="12.5">
      <c r="D307" s="5"/>
      <c r="F307" s="1"/>
      <c r="U307" s="1"/>
    </row>
    <row r="308" spans="4:21" ht="12.5">
      <c r="D308" s="5"/>
      <c r="F308" s="1"/>
      <c r="U308" s="1"/>
    </row>
    <row r="309" spans="4:21" ht="12.5">
      <c r="D309" s="5"/>
      <c r="F309" s="1"/>
      <c r="U309" s="1"/>
    </row>
    <row r="310" spans="4:21" ht="12.5">
      <c r="D310" s="5"/>
      <c r="F310" s="1"/>
      <c r="U310" s="1"/>
    </row>
    <row r="311" spans="4:21" ht="12.5">
      <c r="D311" s="5"/>
      <c r="F311" s="1"/>
      <c r="U311" s="1"/>
    </row>
    <row r="312" spans="4:21" ht="12.5">
      <c r="D312" s="5"/>
      <c r="F312" s="1"/>
      <c r="U312" s="1"/>
    </row>
    <row r="313" spans="4:21" ht="12.5">
      <c r="D313" s="5"/>
      <c r="F313" s="1"/>
      <c r="U313" s="1"/>
    </row>
    <row r="314" spans="4:21" ht="12.5">
      <c r="D314" s="5"/>
      <c r="F314" s="1"/>
      <c r="U314" s="1"/>
    </row>
    <row r="315" spans="4:21" ht="12.5">
      <c r="D315" s="5"/>
      <c r="F315" s="1"/>
      <c r="U315" s="1"/>
    </row>
    <row r="316" spans="4:21" ht="12.5">
      <c r="D316" s="5"/>
      <c r="F316" s="1"/>
      <c r="U316" s="1"/>
    </row>
    <row r="317" spans="4:21" ht="12.5">
      <c r="D317" s="5"/>
      <c r="F317" s="1"/>
      <c r="U317" s="1"/>
    </row>
    <row r="318" spans="4:21" ht="12.5">
      <c r="D318" s="5"/>
      <c r="F318" s="1"/>
      <c r="U318" s="1"/>
    </row>
    <row r="319" spans="4:21" ht="12.5">
      <c r="D319" s="5"/>
      <c r="F319" s="1"/>
      <c r="U319" s="1"/>
    </row>
    <row r="320" spans="4:21" ht="12.5">
      <c r="D320" s="5"/>
      <c r="F320" s="1"/>
      <c r="U320" s="1"/>
    </row>
    <row r="321" spans="4:21" ht="12.5">
      <c r="D321" s="5"/>
      <c r="F321" s="1"/>
      <c r="U321" s="1"/>
    </row>
    <row r="322" spans="4:21" ht="12.5">
      <c r="D322" s="5"/>
      <c r="F322" s="1"/>
      <c r="U322" s="1"/>
    </row>
    <row r="323" spans="4:21" ht="12.5">
      <c r="D323" s="5"/>
      <c r="F323" s="1"/>
      <c r="U323" s="1"/>
    </row>
    <row r="324" spans="4:21" ht="12.5">
      <c r="D324" s="5"/>
      <c r="F324" s="1"/>
      <c r="U324" s="1"/>
    </row>
    <row r="325" spans="4:21" ht="12.5">
      <c r="D325" s="5"/>
      <c r="F325" s="1"/>
      <c r="U325" s="1"/>
    </row>
    <row r="326" spans="4:21" ht="12.5">
      <c r="D326" s="5"/>
      <c r="F326" s="1"/>
      <c r="U326" s="1"/>
    </row>
    <row r="327" spans="4:21" ht="12.5">
      <c r="D327" s="5"/>
      <c r="F327" s="1"/>
      <c r="U327" s="1"/>
    </row>
    <row r="328" spans="4:21" ht="12.5">
      <c r="D328" s="5"/>
      <c r="F328" s="1"/>
      <c r="U328" s="1"/>
    </row>
    <row r="329" spans="4:21" ht="12.5">
      <c r="D329" s="5"/>
      <c r="F329" s="1"/>
      <c r="U329" s="1"/>
    </row>
    <row r="330" spans="4:21" ht="12.5">
      <c r="D330" s="5"/>
      <c r="F330" s="1"/>
      <c r="U330" s="1"/>
    </row>
    <row r="331" spans="4:21" ht="12.5">
      <c r="D331" s="5"/>
      <c r="F331" s="1"/>
      <c r="U331" s="1"/>
    </row>
    <row r="332" spans="4:21" ht="12.5">
      <c r="D332" s="5"/>
      <c r="F332" s="1"/>
      <c r="U332" s="1"/>
    </row>
    <row r="333" spans="4:21" ht="12.5">
      <c r="D333" s="5"/>
      <c r="F333" s="1"/>
      <c r="U333" s="1"/>
    </row>
    <row r="334" spans="4:21" ht="12.5">
      <c r="D334" s="5"/>
      <c r="F334" s="1"/>
      <c r="U334" s="1"/>
    </row>
    <row r="335" spans="4:21" ht="12.5">
      <c r="D335" s="5"/>
      <c r="F335" s="1"/>
      <c r="U335" s="1"/>
    </row>
    <row r="336" spans="4:21" ht="12.5">
      <c r="D336" s="5"/>
      <c r="F336" s="1"/>
      <c r="U336" s="1"/>
    </row>
    <row r="337" spans="4:21" ht="12.5">
      <c r="D337" s="5"/>
      <c r="F337" s="1"/>
      <c r="U337" s="1"/>
    </row>
    <row r="338" spans="4:21" ht="12.5">
      <c r="D338" s="5"/>
      <c r="F338" s="1"/>
      <c r="U338" s="1"/>
    </row>
    <row r="339" spans="4:21" ht="12.5">
      <c r="D339" s="5"/>
      <c r="F339" s="1"/>
      <c r="U339" s="1"/>
    </row>
    <row r="340" spans="4:21" ht="12.5">
      <c r="D340" s="5"/>
      <c r="F340" s="1"/>
      <c r="U340" s="1"/>
    </row>
    <row r="341" spans="4:21" ht="12.5">
      <c r="D341" s="5"/>
      <c r="F341" s="1"/>
      <c r="U341" s="1"/>
    </row>
    <row r="342" spans="4:21" ht="12.5">
      <c r="D342" s="5"/>
      <c r="F342" s="1"/>
      <c r="U342" s="1"/>
    </row>
    <row r="343" spans="4:21" ht="12.5">
      <c r="D343" s="5"/>
      <c r="F343" s="1"/>
      <c r="U343" s="1"/>
    </row>
    <row r="344" spans="4:21" ht="12.5">
      <c r="D344" s="5"/>
      <c r="F344" s="1"/>
      <c r="U344" s="1"/>
    </row>
    <row r="345" spans="4:21" ht="12.5">
      <c r="D345" s="5"/>
      <c r="F345" s="1"/>
      <c r="U345" s="1"/>
    </row>
    <row r="346" spans="4:21" ht="12.5">
      <c r="D346" s="5"/>
      <c r="F346" s="1"/>
      <c r="U346" s="1"/>
    </row>
    <row r="347" spans="4:21" ht="12.5">
      <c r="D347" s="5"/>
      <c r="F347" s="1"/>
      <c r="U347" s="1"/>
    </row>
    <row r="348" spans="4:21" ht="12.5">
      <c r="D348" s="5"/>
      <c r="F348" s="1"/>
      <c r="U348" s="1"/>
    </row>
    <row r="349" spans="4:21" ht="12.5">
      <c r="D349" s="5"/>
      <c r="F349" s="1"/>
      <c r="U349" s="1"/>
    </row>
    <row r="350" spans="4:21" ht="12.5">
      <c r="D350" s="5"/>
      <c r="F350" s="1"/>
      <c r="U350" s="1"/>
    </row>
    <row r="351" spans="4:21" ht="12.5">
      <c r="D351" s="5"/>
      <c r="F351" s="1"/>
      <c r="U351" s="1"/>
    </row>
    <row r="352" spans="4:21" ht="12.5">
      <c r="D352" s="5"/>
      <c r="F352" s="1"/>
      <c r="U352" s="1"/>
    </row>
    <row r="353" spans="4:21" ht="12.5">
      <c r="D353" s="5"/>
      <c r="F353" s="1"/>
      <c r="U353" s="1"/>
    </row>
    <row r="354" spans="4:21" ht="12.5">
      <c r="D354" s="5"/>
      <c r="F354" s="1"/>
      <c r="U354" s="1"/>
    </row>
    <row r="355" spans="4:21" ht="12.5">
      <c r="D355" s="5"/>
      <c r="F355" s="1"/>
      <c r="U355" s="1"/>
    </row>
    <row r="356" spans="4:21" ht="12.5">
      <c r="D356" s="5"/>
      <c r="F356" s="1"/>
      <c r="U356" s="1"/>
    </row>
    <row r="357" spans="4:21" ht="12.5">
      <c r="D357" s="5"/>
      <c r="F357" s="1"/>
      <c r="U357" s="1"/>
    </row>
    <row r="358" spans="4:21" ht="12.5">
      <c r="D358" s="5"/>
      <c r="F358" s="1"/>
      <c r="U358" s="1"/>
    </row>
    <row r="359" spans="4:21" ht="12.5">
      <c r="D359" s="5"/>
      <c r="F359" s="1"/>
      <c r="U359" s="1"/>
    </row>
    <row r="360" spans="4:21" ht="12.5">
      <c r="D360" s="5"/>
      <c r="F360" s="1"/>
      <c r="U360" s="1"/>
    </row>
    <row r="361" spans="4:21" ht="12.5">
      <c r="D361" s="5"/>
      <c r="F361" s="1"/>
      <c r="U361" s="1"/>
    </row>
    <row r="362" spans="4:21" ht="12.5">
      <c r="D362" s="5"/>
      <c r="F362" s="1"/>
      <c r="U362" s="1"/>
    </row>
    <row r="363" spans="4:21" ht="12.5">
      <c r="D363" s="5"/>
      <c r="F363" s="1"/>
      <c r="U363" s="1"/>
    </row>
    <row r="364" spans="4:21" ht="12.5">
      <c r="D364" s="5"/>
      <c r="F364" s="1"/>
      <c r="U364" s="1"/>
    </row>
    <row r="365" spans="4:21" ht="12.5">
      <c r="D365" s="5"/>
      <c r="F365" s="1"/>
      <c r="U365" s="1"/>
    </row>
    <row r="366" spans="4:21" ht="12.5">
      <c r="D366" s="5"/>
      <c r="F366" s="1"/>
      <c r="U366" s="1"/>
    </row>
    <row r="367" spans="4:21" ht="12.5">
      <c r="D367" s="5"/>
      <c r="F367" s="1"/>
      <c r="U367" s="1"/>
    </row>
    <row r="368" spans="4:21" ht="12.5">
      <c r="D368" s="5"/>
      <c r="F368" s="1"/>
      <c r="U368" s="1"/>
    </row>
    <row r="369" spans="4:21" ht="12.5">
      <c r="D369" s="5"/>
      <c r="F369" s="1"/>
      <c r="U369" s="1"/>
    </row>
    <row r="370" spans="4:21" ht="12.5">
      <c r="D370" s="5"/>
      <c r="F370" s="1"/>
      <c r="U370" s="1"/>
    </row>
    <row r="371" spans="4:21" ht="12.5">
      <c r="D371" s="5"/>
      <c r="F371" s="1"/>
      <c r="U371" s="1"/>
    </row>
    <row r="372" spans="4:21" ht="12.5">
      <c r="D372" s="5"/>
      <c r="F372" s="1"/>
      <c r="U372" s="1"/>
    </row>
    <row r="373" spans="4:21" ht="12.5">
      <c r="D373" s="5"/>
      <c r="F373" s="1"/>
      <c r="U373" s="1"/>
    </row>
    <row r="374" spans="4:21" ht="12.5">
      <c r="D374" s="5"/>
      <c r="F374" s="1"/>
      <c r="U374" s="1"/>
    </row>
    <row r="375" spans="4:21" ht="12.5">
      <c r="D375" s="5"/>
      <c r="F375" s="1"/>
      <c r="U375" s="1"/>
    </row>
    <row r="376" spans="4:21" ht="12.5">
      <c r="D376" s="5"/>
      <c r="F376" s="1"/>
      <c r="U376" s="1"/>
    </row>
    <row r="377" spans="4:21" ht="12.5">
      <c r="D377" s="5"/>
      <c r="F377" s="1"/>
      <c r="U377" s="1"/>
    </row>
    <row r="378" spans="4:21" ht="12.5">
      <c r="D378" s="5"/>
      <c r="F378" s="1"/>
      <c r="U378" s="1"/>
    </row>
    <row r="379" spans="4:21" ht="12.5">
      <c r="D379" s="5"/>
      <c r="F379" s="1"/>
      <c r="U379" s="1"/>
    </row>
    <row r="380" spans="4:21" ht="12.5">
      <c r="D380" s="5"/>
      <c r="F380" s="1"/>
      <c r="U380" s="1"/>
    </row>
    <row r="381" spans="4:21" ht="12.5">
      <c r="D381" s="5"/>
      <c r="F381" s="1"/>
      <c r="U381" s="1"/>
    </row>
    <row r="382" spans="4:21" ht="12.5">
      <c r="D382" s="5"/>
      <c r="F382" s="1"/>
      <c r="U382" s="1"/>
    </row>
    <row r="383" spans="4:21" ht="12.5">
      <c r="D383" s="5"/>
      <c r="F383" s="1"/>
      <c r="U383" s="1"/>
    </row>
    <row r="384" spans="4:21" ht="12.5">
      <c r="D384" s="5"/>
      <c r="F384" s="1"/>
      <c r="U384" s="1"/>
    </row>
    <row r="385" spans="4:21" ht="12.5">
      <c r="D385" s="5"/>
      <c r="F385" s="1"/>
      <c r="U385" s="1"/>
    </row>
    <row r="386" spans="4:21" ht="12.5">
      <c r="D386" s="5"/>
      <c r="F386" s="1"/>
      <c r="U386" s="1"/>
    </row>
    <row r="387" spans="4:21" ht="12.5">
      <c r="D387" s="5"/>
      <c r="F387" s="1"/>
      <c r="U387" s="1"/>
    </row>
    <row r="388" spans="4:21" ht="12.5">
      <c r="D388" s="5"/>
      <c r="F388" s="1"/>
      <c r="U388" s="1"/>
    </row>
    <row r="389" spans="4:21" ht="12.5">
      <c r="D389" s="5"/>
      <c r="F389" s="1"/>
      <c r="U389" s="1"/>
    </row>
    <row r="390" spans="4:21" ht="12.5">
      <c r="D390" s="5"/>
      <c r="F390" s="1"/>
      <c r="U390" s="1"/>
    </row>
    <row r="391" spans="4:21" ht="12.5">
      <c r="D391" s="5"/>
      <c r="F391" s="1"/>
      <c r="U391" s="1"/>
    </row>
    <row r="392" spans="4:21" ht="12.5">
      <c r="D392" s="5"/>
      <c r="F392" s="1"/>
      <c r="U392" s="1"/>
    </row>
    <row r="393" spans="4:21" ht="12.5">
      <c r="D393" s="5"/>
      <c r="F393" s="1"/>
      <c r="U393" s="1"/>
    </row>
    <row r="394" spans="4:21" ht="12.5">
      <c r="D394" s="5"/>
      <c r="F394" s="1"/>
      <c r="U394" s="1"/>
    </row>
    <row r="395" spans="4:21" ht="12.5">
      <c r="D395" s="5"/>
      <c r="F395" s="1"/>
      <c r="U395" s="1"/>
    </row>
    <row r="396" spans="4:21" ht="12.5">
      <c r="D396" s="5"/>
      <c r="F396" s="1"/>
      <c r="U396" s="1"/>
    </row>
    <row r="397" spans="4:21" ht="12.5">
      <c r="D397" s="5"/>
      <c r="F397" s="1"/>
      <c r="U397" s="1"/>
    </row>
    <row r="398" spans="4:21" ht="12.5">
      <c r="D398" s="5"/>
      <c r="F398" s="1"/>
      <c r="U398" s="1"/>
    </row>
    <row r="399" spans="4:21" ht="12.5">
      <c r="D399" s="5"/>
      <c r="F399" s="1"/>
      <c r="U399" s="1"/>
    </row>
    <row r="400" spans="4:21" ht="12.5">
      <c r="D400" s="5"/>
      <c r="F400" s="1"/>
      <c r="U400" s="1"/>
    </row>
    <row r="401" spans="4:21" ht="12.5">
      <c r="D401" s="5"/>
      <c r="F401" s="1"/>
      <c r="U401" s="1"/>
    </row>
    <row r="402" spans="4:21" ht="12.5">
      <c r="D402" s="5"/>
      <c r="F402" s="1"/>
      <c r="U402" s="1"/>
    </row>
    <row r="403" spans="4:21" ht="12.5">
      <c r="D403" s="5"/>
      <c r="F403" s="1"/>
      <c r="U403" s="1"/>
    </row>
    <row r="404" spans="4:21" ht="12.5">
      <c r="D404" s="5"/>
      <c r="F404" s="1"/>
      <c r="U404" s="1"/>
    </row>
    <row r="405" spans="4:21" ht="12.5">
      <c r="D405" s="5"/>
      <c r="F405" s="1"/>
      <c r="U405" s="1"/>
    </row>
    <row r="406" spans="4:21" ht="12.5">
      <c r="D406" s="5"/>
      <c r="F406" s="1"/>
      <c r="U406" s="1"/>
    </row>
    <row r="407" spans="4:21" ht="12.5">
      <c r="D407" s="5"/>
      <c r="F407" s="1"/>
      <c r="U407" s="1"/>
    </row>
    <row r="408" spans="4:21" ht="12.5">
      <c r="D408" s="5"/>
      <c r="F408" s="1"/>
      <c r="U408" s="1"/>
    </row>
    <row r="409" spans="4:21" ht="12.5">
      <c r="D409" s="5"/>
      <c r="F409" s="1"/>
      <c r="U409" s="1"/>
    </row>
    <row r="410" spans="4:21" ht="12.5">
      <c r="D410" s="5"/>
      <c r="F410" s="1"/>
      <c r="U410" s="1"/>
    </row>
    <row r="411" spans="4:21" ht="12.5">
      <c r="D411" s="5"/>
      <c r="F411" s="1"/>
      <c r="U411" s="1"/>
    </row>
    <row r="412" spans="4:21" ht="12.5">
      <c r="D412" s="5"/>
      <c r="F412" s="1"/>
      <c r="U412" s="1"/>
    </row>
    <row r="413" spans="4:21" ht="12.5">
      <c r="D413" s="5"/>
      <c r="F413" s="1"/>
      <c r="U413" s="1"/>
    </row>
    <row r="414" spans="4:21" ht="12.5">
      <c r="D414" s="5"/>
      <c r="F414" s="1"/>
      <c r="U414" s="1"/>
    </row>
    <row r="415" spans="4:21" ht="12.5">
      <c r="D415" s="5"/>
      <c r="F415" s="1"/>
      <c r="U415" s="1"/>
    </row>
    <row r="416" spans="4:21" ht="12.5">
      <c r="D416" s="5"/>
      <c r="F416" s="1"/>
      <c r="U416" s="1"/>
    </row>
    <row r="417" spans="4:21" ht="12.5">
      <c r="D417" s="5"/>
      <c r="F417" s="1"/>
      <c r="U417" s="1"/>
    </row>
    <row r="418" spans="4:21" ht="12.5">
      <c r="D418" s="5"/>
      <c r="F418" s="1"/>
      <c r="U418" s="1"/>
    </row>
    <row r="419" spans="4:21" ht="12.5">
      <c r="D419" s="5"/>
      <c r="F419" s="1"/>
      <c r="U419" s="1"/>
    </row>
    <row r="420" spans="4:21" ht="12.5">
      <c r="D420" s="5"/>
      <c r="F420" s="1"/>
      <c r="U420" s="1"/>
    </row>
    <row r="421" spans="4:21" ht="12.5">
      <c r="D421" s="5"/>
      <c r="F421" s="1"/>
      <c r="U421" s="1"/>
    </row>
    <row r="422" spans="4:21" ht="12.5">
      <c r="D422" s="5"/>
      <c r="F422" s="1"/>
      <c r="U422" s="1"/>
    </row>
    <row r="423" spans="4:21" ht="12.5">
      <c r="D423" s="5"/>
      <c r="F423" s="1"/>
      <c r="U423" s="1"/>
    </row>
    <row r="424" spans="4:21" ht="12.5">
      <c r="D424" s="5"/>
      <c r="F424" s="1"/>
      <c r="U424" s="1"/>
    </row>
    <row r="425" spans="4:21" ht="12.5">
      <c r="D425" s="5"/>
      <c r="F425" s="1"/>
      <c r="U425" s="1"/>
    </row>
    <row r="426" spans="4:21" ht="12.5">
      <c r="D426" s="5"/>
      <c r="F426" s="1"/>
      <c r="U426" s="1"/>
    </row>
    <row r="427" spans="4:21" ht="12.5">
      <c r="D427" s="5"/>
      <c r="F427" s="1"/>
      <c r="U427" s="1"/>
    </row>
    <row r="428" spans="4:21" ht="12.5">
      <c r="D428" s="5"/>
      <c r="F428" s="1"/>
      <c r="U428" s="1"/>
    </row>
    <row r="429" spans="4:21" ht="12.5">
      <c r="D429" s="5"/>
      <c r="F429" s="1"/>
      <c r="U429" s="1"/>
    </row>
    <row r="430" spans="4:21" ht="12.5">
      <c r="D430" s="5"/>
      <c r="F430" s="1"/>
      <c r="U430" s="1"/>
    </row>
    <row r="431" spans="4:21" ht="12.5">
      <c r="D431" s="5"/>
      <c r="F431" s="1"/>
      <c r="U431" s="1"/>
    </row>
    <row r="432" spans="4:21" ht="12.5">
      <c r="D432" s="5"/>
      <c r="F432" s="1"/>
      <c r="U432" s="1"/>
    </row>
    <row r="433" spans="4:21" ht="12.5">
      <c r="D433" s="5"/>
      <c r="F433" s="1"/>
      <c r="U433" s="1"/>
    </row>
    <row r="434" spans="4:21" ht="12.5">
      <c r="D434" s="5"/>
      <c r="F434" s="1"/>
      <c r="U434" s="1"/>
    </row>
    <row r="435" spans="4:21" ht="12.5">
      <c r="D435" s="5"/>
      <c r="F435" s="1"/>
      <c r="U435" s="1"/>
    </row>
    <row r="436" spans="4:21" ht="12.5">
      <c r="D436" s="5"/>
      <c r="F436" s="1"/>
      <c r="U436" s="1"/>
    </row>
    <row r="437" spans="4:21" ht="12.5">
      <c r="D437" s="5"/>
      <c r="F437" s="1"/>
      <c r="U437" s="1"/>
    </row>
    <row r="438" spans="4:21" ht="12.5">
      <c r="D438" s="5"/>
      <c r="F438" s="1"/>
      <c r="U438" s="1"/>
    </row>
    <row r="439" spans="4:21" ht="12.5">
      <c r="D439" s="5"/>
      <c r="F439" s="1"/>
      <c r="U439" s="1"/>
    </row>
    <row r="440" spans="4:21" ht="12.5">
      <c r="D440" s="5"/>
      <c r="F440" s="1"/>
      <c r="U440" s="1"/>
    </row>
    <row r="441" spans="4:21" ht="12.5">
      <c r="D441" s="5"/>
      <c r="F441" s="1"/>
      <c r="U441" s="1"/>
    </row>
    <row r="442" spans="4:21" ht="12.5">
      <c r="D442" s="5"/>
      <c r="F442" s="1"/>
      <c r="U442" s="1"/>
    </row>
    <row r="443" spans="4:21" ht="12.5">
      <c r="D443" s="5"/>
      <c r="F443" s="1"/>
      <c r="U443" s="1"/>
    </row>
    <row r="444" spans="4:21" ht="12.5">
      <c r="D444" s="5"/>
      <c r="F444" s="1"/>
      <c r="U444" s="1"/>
    </row>
    <row r="445" spans="4:21" ht="12.5">
      <c r="D445" s="5"/>
      <c r="F445" s="1"/>
      <c r="U445" s="1"/>
    </row>
    <row r="446" spans="4:21" ht="12.5">
      <c r="D446" s="5"/>
      <c r="F446" s="1"/>
      <c r="U446" s="1"/>
    </row>
    <row r="447" spans="4:21" ht="12.5">
      <c r="D447" s="5"/>
      <c r="F447" s="1"/>
      <c r="U447" s="1"/>
    </row>
    <row r="448" spans="4:21" ht="12.5">
      <c r="D448" s="5"/>
      <c r="F448" s="1"/>
      <c r="U448" s="1"/>
    </row>
    <row r="449" spans="4:21" ht="12.5">
      <c r="D449" s="5"/>
      <c r="F449" s="1"/>
      <c r="U449" s="1"/>
    </row>
    <row r="450" spans="4:21" ht="12.5">
      <c r="D450" s="5"/>
      <c r="F450" s="1"/>
      <c r="U450" s="1"/>
    </row>
    <row r="451" spans="4:21" ht="12.5">
      <c r="D451" s="5"/>
      <c r="F451" s="1"/>
      <c r="U451" s="1"/>
    </row>
    <row r="452" spans="4:21" ht="12.5">
      <c r="D452" s="5"/>
      <c r="F452" s="1"/>
      <c r="U452" s="1"/>
    </row>
    <row r="453" spans="4:21" ht="12.5">
      <c r="D453" s="5"/>
      <c r="F453" s="1"/>
      <c r="U453" s="1"/>
    </row>
    <row r="454" spans="4:21" ht="12.5">
      <c r="D454" s="5"/>
      <c r="F454" s="1"/>
      <c r="U454" s="1"/>
    </row>
    <row r="455" spans="4:21" ht="12.5">
      <c r="D455" s="5"/>
      <c r="F455" s="1"/>
      <c r="U455" s="1"/>
    </row>
    <row r="456" spans="4:21" ht="12.5">
      <c r="D456" s="5"/>
      <c r="F456" s="1"/>
      <c r="U456" s="1"/>
    </row>
    <row r="457" spans="4:21" ht="12.5">
      <c r="D457" s="5"/>
      <c r="F457" s="1"/>
      <c r="U457" s="1"/>
    </row>
    <row r="458" spans="4:21" ht="12.5">
      <c r="D458" s="5"/>
      <c r="F458" s="1"/>
      <c r="U458" s="1"/>
    </row>
    <row r="459" spans="4:21" ht="12.5">
      <c r="D459" s="5"/>
      <c r="F459" s="1"/>
      <c r="U459" s="1"/>
    </row>
    <row r="460" spans="4:21" ht="12.5">
      <c r="D460" s="5"/>
      <c r="F460" s="1"/>
      <c r="U460" s="1"/>
    </row>
    <row r="461" spans="4:21" ht="12.5">
      <c r="D461" s="5"/>
      <c r="F461" s="1"/>
      <c r="U461" s="1"/>
    </row>
    <row r="462" spans="4:21" ht="12.5">
      <c r="D462" s="5"/>
      <c r="F462" s="1"/>
      <c r="U462" s="1"/>
    </row>
    <row r="463" spans="4:21" ht="12.5">
      <c r="D463" s="5"/>
      <c r="F463" s="1"/>
      <c r="U463" s="1"/>
    </row>
    <row r="464" spans="4:21" ht="12.5">
      <c r="D464" s="5"/>
      <c r="F464" s="1"/>
      <c r="U464" s="1"/>
    </row>
    <row r="465" spans="4:21" ht="12.5">
      <c r="D465" s="5"/>
      <c r="F465" s="1"/>
      <c r="U465" s="1"/>
    </row>
    <row r="466" spans="4:21" ht="12.5">
      <c r="D466" s="5"/>
      <c r="F466" s="1"/>
      <c r="U466" s="1"/>
    </row>
    <row r="467" spans="4:21" ht="12.5">
      <c r="D467" s="5"/>
      <c r="F467" s="1"/>
      <c r="U467" s="1"/>
    </row>
    <row r="468" spans="4:21" ht="12.5">
      <c r="D468" s="5"/>
      <c r="F468" s="1"/>
      <c r="U468" s="1"/>
    </row>
    <row r="469" spans="4:21" ht="12.5">
      <c r="D469" s="5"/>
      <c r="F469" s="1"/>
      <c r="U469" s="1"/>
    </row>
    <row r="470" spans="4:21" ht="12.5">
      <c r="D470" s="5"/>
      <c r="F470" s="1"/>
      <c r="U470" s="1"/>
    </row>
    <row r="471" spans="4:21" ht="12.5">
      <c r="D471" s="5"/>
      <c r="F471" s="1"/>
      <c r="U471" s="1"/>
    </row>
    <row r="472" spans="4:21" ht="12.5">
      <c r="D472" s="5"/>
      <c r="F472" s="1"/>
      <c r="U472" s="1"/>
    </row>
    <row r="473" spans="4:21" ht="12.5">
      <c r="D473" s="5"/>
      <c r="F473" s="1"/>
      <c r="U473" s="1"/>
    </row>
    <row r="474" spans="4:21" ht="12.5">
      <c r="D474" s="5"/>
      <c r="F474" s="1"/>
      <c r="U474" s="1"/>
    </row>
    <row r="475" spans="4:21" ht="12.5">
      <c r="D475" s="5"/>
      <c r="F475" s="1"/>
      <c r="U475" s="1"/>
    </row>
    <row r="476" spans="4:21" ht="12.5">
      <c r="D476" s="5"/>
      <c r="F476" s="1"/>
      <c r="U476" s="1"/>
    </row>
    <row r="477" spans="4:21" ht="12.5">
      <c r="D477" s="5"/>
      <c r="F477" s="1"/>
      <c r="U477" s="1"/>
    </row>
    <row r="478" spans="4:21" ht="12.5">
      <c r="D478" s="5"/>
      <c r="F478" s="1"/>
      <c r="U478" s="1"/>
    </row>
    <row r="479" spans="4:21" ht="12.5">
      <c r="D479" s="5"/>
      <c r="F479" s="1"/>
      <c r="U479" s="1"/>
    </row>
    <row r="480" spans="4:21" ht="12.5">
      <c r="D480" s="5"/>
      <c r="F480" s="1"/>
      <c r="U480" s="1"/>
    </row>
    <row r="481" spans="4:21" ht="12.5">
      <c r="D481" s="5"/>
      <c r="F481" s="1"/>
      <c r="U481" s="1"/>
    </row>
    <row r="482" spans="4:21" ht="12.5">
      <c r="D482" s="5"/>
      <c r="F482" s="1"/>
      <c r="U482" s="1"/>
    </row>
    <row r="483" spans="4:21" ht="12.5">
      <c r="D483" s="5"/>
      <c r="F483" s="1"/>
      <c r="U483" s="1"/>
    </row>
    <row r="484" spans="4:21" ht="12.5">
      <c r="D484" s="5"/>
      <c r="F484" s="1"/>
      <c r="U484" s="1"/>
    </row>
    <row r="485" spans="4:21" ht="12.5">
      <c r="D485" s="5"/>
      <c r="F485" s="1"/>
      <c r="U485" s="1"/>
    </row>
    <row r="486" spans="4:21" ht="12.5">
      <c r="D486" s="5"/>
      <c r="F486" s="1"/>
      <c r="U486" s="1"/>
    </row>
    <row r="487" spans="4:21" ht="12.5">
      <c r="D487" s="5"/>
      <c r="F487" s="1"/>
      <c r="U487" s="1"/>
    </row>
    <row r="488" spans="4:21" ht="12.5">
      <c r="D488" s="5"/>
      <c r="F488" s="1"/>
      <c r="U488" s="1"/>
    </row>
    <row r="489" spans="4:21" ht="12.5">
      <c r="D489" s="5"/>
      <c r="F489" s="1"/>
      <c r="U489" s="1"/>
    </row>
    <row r="490" spans="4:21" ht="12.5">
      <c r="D490" s="5"/>
      <c r="F490" s="1"/>
      <c r="U490" s="1"/>
    </row>
    <row r="491" spans="4:21" ht="12.5">
      <c r="D491" s="5"/>
      <c r="F491" s="1"/>
      <c r="U491" s="1"/>
    </row>
    <row r="492" spans="4:21" ht="12.5">
      <c r="D492" s="5"/>
      <c r="F492" s="1"/>
      <c r="U492" s="1"/>
    </row>
    <row r="493" spans="4:21" ht="12.5">
      <c r="D493" s="5"/>
      <c r="F493" s="1"/>
      <c r="U493" s="1"/>
    </row>
    <row r="494" spans="4:21" ht="12.5">
      <c r="D494" s="5"/>
      <c r="F494" s="1"/>
      <c r="U494" s="1"/>
    </row>
    <row r="495" spans="4:21" ht="12.5">
      <c r="D495" s="5"/>
      <c r="F495" s="1"/>
      <c r="U495" s="1"/>
    </row>
    <row r="496" spans="4:21" ht="12.5">
      <c r="D496" s="5"/>
      <c r="F496" s="1"/>
      <c r="U496" s="1"/>
    </row>
    <row r="497" spans="4:21" ht="12.5">
      <c r="D497" s="5"/>
      <c r="F497" s="1"/>
      <c r="U497" s="1"/>
    </row>
    <row r="498" spans="4:21" ht="12.5">
      <c r="D498" s="5"/>
      <c r="F498" s="1"/>
      <c r="U498" s="1"/>
    </row>
    <row r="499" spans="4:21" ht="12.5">
      <c r="D499" s="5"/>
      <c r="F499" s="1"/>
      <c r="U499" s="1"/>
    </row>
    <row r="500" spans="4:21" ht="12.5">
      <c r="D500" s="5"/>
      <c r="F500" s="1"/>
      <c r="U500" s="1"/>
    </row>
    <row r="501" spans="4:21" ht="12.5">
      <c r="D501" s="5"/>
      <c r="F501" s="1"/>
      <c r="U501" s="1"/>
    </row>
    <row r="502" spans="4:21" ht="12.5">
      <c r="D502" s="5"/>
      <c r="F502" s="1"/>
      <c r="U502" s="1"/>
    </row>
    <row r="503" spans="4:21" ht="12.5">
      <c r="D503" s="5"/>
      <c r="F503" s="1"/>
      <c r="U503" s="1"/>
    </row>
    <row r="504" spans="4:21" ht="12.5">
      <c r="D504" s="5"/>
      <c r="F504" s="1"/>
      <c r="U504" s="1"/>
    </row>
    <row r="505" spans="4:21" ht="12.5">
      <c r="D505" s="5"/>
      <c r="F505" s="1"/>
      <c r="U505" s="1"/>
    </row>
    <row r="506" spans="4:21" ht="12.5">
      <c r="D506" s="5"/>
      <c r="F506" s="1"/>
      <c r="U506" s="1"/>
    </row>
    <row r="507" spans="4:21" ht="12.5">
      <c r="D507" s="5"/>
      <c r="F507" s="1"/>
      <c r="U507" s="1"/>
    </row>
    <row r="508" spans="4:21" ht="12.5">
      <c r="D508" s="5"/>
      <c r="F508" s="1"/>
      <c r="U508" s="1"/>
    </row>
    <row r="509" spans="4:21" ht="12.5">
      <c r="D509" s="5"/>
      <c r="F509" s="1"/>
      <c r="U509" s="1"/>
    </row>
    <row r="510" spans="4:21" ht="12.5">
      <c r="D510" s="5"/>
      <c r="F510" s="1"/>
      <c r="U510" s="1"/>
    </row>
    <row r="511" spans="4:21" ht="12.5">
      <c r="D511" s="5"/>
      <c r="F511" s="1"/>
      <c r="U511" s="1"/>
    </row>
    <row r="512" spans="4:21" ht="12.5">
      <c r="D512" s="5"/>
      <c r="F512" s="1"/>
      <c r="U512" s="1"/>
    </row>
    <row r="513" spans="4:21" ht="12.5">
      <c r="D513" s="5"/>
      <c r="F513" s="1"/>
      <c r="U513" s="1"/>
    </row>
    <row r="514" spans="4:21" ht="12.5">
      <c r="D514" s="5"/>
      <c r="F514" s="1"/>
      <c r="U514" s="1"/>
    </row>
    <row r="515" spans="4:21" ht="12.5">
      <c r="D515" s="5"/>
      <c r="F515" s="1"/>
      <c r="U515" s="1"/>
    </row>
    <row r="516" spans="4:21" ht="12.5">
      <c r="D516" s="5"/>
      <c r="F516" s="1"/>
      <c r="U516" s="1"/>
    </row>
    <row r="517" spans="4:21" ht="12.5">
      <c r="D517" s="5"/>
      <c r="F517" s="1"/>
      <c r="U517" s="1"/>
    </row>
    <row r="518" spans="4:21" ht="12.5">
      <c r="D518" s="5"/>
      <c r="F518" s="1"/>
      <c r="U518" s="1"/>
    </row>
    <row r="519" spans="4:21" ht="12.5">
      <c r="D519" s="5"/>
      <c r="F519" s="1"/>
      <c r="U519" s="1"/>
    </row>
    <row r="520" spans="4:21" ht="12.5">
      <c r="D520" s="5"/>
      <c r="F520" s="1"/>
      <c r="U520" s="1"/>
    </row>
    <row r="521" spans="4:21" ht="12.5">
      <c r="D521" s="5"/>
      <c r="F521" s="1"/>
      <c r="U521" s="1"/>
    </row>
    <row r="522" spans="4:21" ht="12.5">
      <c r="D522" s="5"/>
      <c r="F522" s="1"/>
      <c r="U522" s="1"/>
    </row>
    <row r="523" spans="4:21" ht="12.5">
      <c r="D523" s="5"/>
      <c r="F523" s="1"/>
      <c r="U523" s="1"/>
    </row>
    <row r="524" spans="4:21" ht="12.5">
      <c r="D524" s="5"/>
      <c r="F524" s="1"/>
      <c r="U524" s="1"/>
    </row>
    <row r="525" spans="4:21" ht="12.5">
      <c r="D525" s="5"/>
      <c r="F525" s="1"/>
      <c r="U525" s="1"/>
    </row>
    <row r="526" spans="4:21" ht="12.5">
      <c r="D526" s="5"/>
      <c r="F526" s="1"/>
      <c r="U526" s="1"/>
    </row>
    <row r="527" spans="4:21" ht="12.5">
      <c r="D527" s="5"/>
      <c r="F527" s="1"/>
      <c r="U527" s="1"/>
    </row>
    <row r="528" spans="4:21" ht="12.5">
      <c r="D528" s="5"/>
      <c r="F528" s="1"/>
      <c r="U528" s="1"/>
    </row>
    <row r="529" spans="4:21" ht="12.5">
      <c r="D529" s="5"/>
      <c r="F529" s="1"/>
      <c r="U529" s="1"/>
    </row>
    <row r="530" spans="4:21" ht="12.5">
      <c r="D530" s="5"/>
      <c r="F530" s="1"/>
      <c r="U530" s="1"/>
    </row>
    <row r="531" spans="4:21" ht="12.5">
      <c r="D531" s="5"/>
      <c r="F531" s="1"/>
      <c r="U531" s="1"/>
    </row>
    <row r="532" spans="4:21" ht="12.5">
      <c r="D532" s="5"/>
      <c r="F532" s="1"/>
      <c r="U532" s="1"/>
    </row>
    <row r="533" spans="4:21" ht="12.5">
      <c r="D533" s="5"/>
      <c r="F533" s="1"/>
      <c r="U533" s="1"/>
    </row>
    <row r="534" spans="4:21" ht="12.5">
      <c r="D534" s="5"/>
      <c r="F534" s="1"/>
      <c r="U534" s="1"/>
    </row>
    <row r="535" spans="4:21" ht="12.5">
      <c r="D535" s="5"/>
      <c r="F535" s="1"/>
      <c r="U535" s="1"/>
    </row>
    <row r="536" spans="4:21" ht="12.5">
      <c r="D536" s="5"/>
      <c r="F536" s="1"/>
      <c r="U536" s="1"/>
    </row>
    <row r="537" spans="4:21" ht="12.5">
      <c r="D537" s="5"/>
      <c r="F537" s="1"/>
      <c r="U537" s="1"/>
    </row>
    <row r="538" spans="4:21" ht="12.5">
      <c r="D538" s="5"/>
      <c r="F538" s="1"/>
      <c r="U538" s="1"/>
    </row>
    <row r="539" spans="4:21" ht="12.5">
      <c r="D539" s="5"/>
      <c r="F539" s="1"/>
      <c r="U539" s="1"/>
    </row>
    <row r="540" spans="4:21" ht="12.5">
      <c r="D540" s="5"/>
      <c r="F540" s="1"/>
      <c r="U540" s="1"/>
    </row>
    <row r="541" spans="4:21" ht="12.5">
      <c r="D541" s="5"/>
      <c r="F541" s="1"/>
      <c r="U541" s="1"/>
    </row>
    <row r="542" spans="4:21" ht="12.5">
      <c r="D542" s="5"/>
      <c r="F542" s="1"/>
      <c r="U542" s="1"/>
    </row>
    <row r="543" spans="4:21" ht="12.5">
      <c r="D543" s="5"/>
      <c r="F543" s="1"/>
      <c r="U543" s="1"/>
    </row>
    <row r="544" spans="4:21" ht="12.5">
      <c r="D544" s="5"/>
      <c r="F544" s="1"/>
      <c r="U544" s="1"/>
    </row>
    <row r="545" spans="4:21" ht="12.5">
      <c r="D545" s="5"/>
      <c r="F545" s="1"/>
      <c r="U545" s="1"/>
    </row>
    <row r="546" spans="4:21" ht="12.5">
      <c r="D546" s="5"/>
      <c r="F546" s="1"/>
      <c r="U546" s="1"/>
    </row>
    <row r="547" spans="4:21" ht="12.5">
      <c r="D547" s="5"/>
      <c r="F547" s="1"/>
      <c r="U547" s="1"/>
    </row>
    <row r="548" spans="4:21" ht="12.5">
      <c r="D548" s="5"/>
      <c r="F548" s="1"/>
      <c r="U548" s="1"/>
    </row>
    <row r="549" spans="4:21" ht="12.5">
      <c r="D549" s="5"/>
      <c r="F549" s="1"/>
      <c r="U549" s="1"/>
    </row>
    <row r="550" spans="4:21" ht="12.5">
      <c r="D550" s="5"/>
      <c r="F550" s="1"/>
      <c r="U550" s="1"/>
    </row>
    <row r="551" spans="4:21" ht="12.5">
      <c r="D551" s="5"/>
      <c r="F551" s="1"/>
      <c r="U551" s="1"/>
    </row>
    <row r="552" spans="4:21" ht="12.5">
      <c r="D552" s="5"/>
      <c r="F552" s="1"/>
      <c r="U552" s="1"/>
    </row>
    <row r="553" spans="4:21" ht="12.5">
      <c r="D553" s="5"/>
      <c r="F553" s="1"/>
      <c r="U553" s="1"/>
    </row>
    <row r="554" spans="4:21" ht="12.5">
      <c r="D554" s="5"/>
      <c r="F554" s="1"/>
      <c r="U554" s="1"/>
    </row>
    <row r="555" spans="4:21" ht="12.5">
      <c r="D555" s="5"/>
      <c r="F555" s="1"/>
      <c r="U555" s="1"/>
    </row>
    <row r="556" spans="4:21" ht="12.5">
      <c r="D556" s="5"/>
      <c r="F556" s="1"/>
      <c r="U556" s="1"/>
    </row>
    <row r="557" spans="4:21" ht="12.5">
      <c r="D557" s="5"/>
      <c r="F557" s="1"/>
      <c r="U557" s="1"/>
    </row>
    <row r="558" spans="4:21" ht="12.5">
      <c r="D558" s="5"/>
      <c r="F558" s="1"/>
      <c r="U558" s="1"/>
    </row>
    <row r="559" spans="4:21" ht="12.5">
      <c r="D559" s="5"/>
      <c r="F559" s="1"/>
      <c r="U559" s="1"/>
    </row>
    <row r="560" spans="4:21" ht="12.5">
      <c r="D560" s="5"/>
      <c r="F560" s="1"/>
      <c r="U560" s="1"/>
    </row>
    <row r="561" spans="4:21" ht="12.5">
      <c r="D561" s="5"/>
      <c r="F561" s="1"/>
      <c r="U561" s="1"/>
    </row>
    <row r="562" spans="4:21" ht="12.5">
      <c r="D562" s="5"/>
      <c r="F562" s="1"/>
      <c r="U562" s="1"/>
    </row>
    <row r="563" spans="4:21" ht="12.5">
      <c r="D563" s="5"/>
      <c r="F563" s="1"/>
      <c r="U563" s="1"/>
    </row>
    <row r="564" spans="4:21" ht="12.5">
      <c r="D564" s="5"/>
      <c r="F564" s="1"/>
      <c r="U564" s="1"/>
    </row>
    <row r="565" spans="4:21" ht="12.5">
      <c r="D565" s="5"/>
      <c r="F565" s="1"/>
      <c r="U565" s="1"/>
    </row>
    <row r="566" spans="4:21" ht="12.5">
      <c r="D566" s="5"/>
      <c r="F566" s="1"/>
      <c r="U566" s="1"/>
    </row>
    <row r="567" spans="4:21" ht="12.5">
      <c r="D567" s="5"/>
      <c r="F567" s="1"/>
      <c r="U567" s="1"/>
    </row>
    <row r="568" spans="4:21" ht="12.5">
      <c r="D568" s="5"/>
      <c r="F568" s="1"/>
      <c r="U568" s="1"/>
    </row>
    <row r="569" spans="4:21" ht="12.5">
      <c r="D569" s="5"/>
      <c r="F569" s="1"/>
      <c r="U569" s="1"/>
    </row>
    <row r="570" spans="4:21" ht="12.5">
      <c r="D570" s="5"/>
      <c r="F570" s="1"/>
      <c r="U570" s="1"/>
    </row>
    <row r="571" spans="4:21" ht="12.5">
      <c r="D571" s="5"/>
      <c r="F571" s="1"/>
      <c r="U571" s="1"/>
    </row>
    <row r="572" spans="4:21" ht="12.5">
      <c r="D572" s="5"/>
      <c r="F572" s="1"/>
      <c r="U572" s="1"/>
    </row>
    <row r="573" spans="4:21" ht="12.5">
      <c r="D573" s="5"/>
      <c r="F573" s="1"/>
      <c r="U573" s="1"/>
    </row>
    <row r="574" spans="4:21" ht="12.5">
      <c r="D574" s="5"/>
      <c r="F574" s="1"/>
      <c r="U574" s="1"/>
    </row>
    <row r="575" spans="4:21" ht="12.5">
      <c r="D575" s="5"/>
      <c r="F575" s="1"/>
      <c r="U575" s="1"/>
    </row>
    <row r="576" spans="4:21" ht="12.5">
      <c r="D576" s="5"/>
      <c r="F576" s="1"/>
      <c r="U576" s="1"/>
    </row>
    <row r="577" spans="4:21" ht="12.5">
      <c r="D577" s="5"/>
      <c r="F577" s="1"/>
      <c r="U577" s="1"/>
    </row>
    <row r="578" spans="4:21" ht="12.5">
      <c r="D578" s="5"/>
      <c r="F578" s="1"/>
      <c r="U578" s="1"/>
    </row>
    <row r="579" spans="4:21" ht="12.5">
      <c r="D579" s="5"/>
      <c r="F579" s="1"/>
      <c r="U579" s="1"/>
    </row>
    <row r="580" spans="4:21" ht="12.5">
      <c r="D580" s="5"/>
      <c r="F580" s="1"/>
      <c r="U580" s="1"/>
    </row>
    <row r="581" spans="4:21" ht="12.5">
      <c r="D581" s="5"/>
      <c r="F581" s="1"/>
      <c r="U581" s="1"/>
    </row>
    <row r="582" spans="4:21" ht="12.5">
      <c r="D582" s="5"/>
      <c r="F582" s="1"/>
      <c r="U582" s="1"/>
    </row>
    <row r="583" spans="4:21" ht="12.5">
      <c r="D583" s="5"/>
      <c r="F583" s="1"/>
      <c r="U583" s="1"/>
    </row>
    <row r="584" spans="4:21" ht="12.5">
      <c r="D584" s="5"/>
      <c r="F584" s="1"/>
      <c r="U584" s="1"/>
    </row>
    <row r="585" spans="4:21" ht="12.5">
      <c r="D585" s="5"/>
      <c r="F585" s="1"/>
      <c r="U585" s="1"/>
    </row>
    <row r="586" spans="4:21" ht="12.5">
      <c r="D586" s="5"/>
      <c r="F586" s="1"/>
      <c r="U586" s="1"/>
    </row>
    <row r="587" spans="4:21" ht="12.5">
      <c r="D587" s="5"/>
      <c r="F587" s="1"/>
      <c r="U587" s="1"/>
    </row>
    <row r="588" spans="4:21" ht="12.5">
      <c r="D588" s="5"/>
      <c r="F588" s="1"/>
      <c r="U588" s="1"/>
    </row>
    <row r="589" spans="4:21" ht="12.5">
      <c r="D589" s="5"/>
      <c r="F589" s="1"/>
      <c r="U589" s="1"/>
    </row>
    <row r="590" spans="4:21" ht="12.5">
      <c r="D590" s="5"/>
      <c r="F590" s="1"/>
      <c r="U590" s="1"/>
    </row>
    <row r="591" spans="4:21" ht="12.5">
      <c r="D591" s="5"/>
      <c r="F591" s="1"/>
      <c r="U591" s="1"/>
    </row>
    <row r="592" spans="4:21" ht="12.5">
      <c r="D592" s="5"/>
      <c r="F592" s="1"/>
      <c r="U592" s="1"/>
    </row>
    <row r="593" spans="4:21" ht="12.5">
      <c r="D593" s="5"/>
      <c r="F593" s="1"/>
      <c r="U593" s="1"/>
    </row>
    <row r="594" spans="4:21" ht="12.5">
      <c r="D594" s="5"/>
      <c r="F594" s="1"/>
      <c r="U594" s="1"/>
    </row>
    <row r="595" spans="4:21" ht="12.5">
      <c r="D595" s="5"/>
      <c r="F595" s="1"/>
      <c r="U595" s="1"/>
    </row>
    <row r="596" spans="4:21" ht="12.5">
      <c r="D596" s="5"/>
      <c r="F596" s="1"/>
      <c r="U596" s="1"/>
    </row>
    <row r="597" spans="4:21" ht="12.5">
      <c r="D597" s="5"/>
      <c r="F597" s="1"/>
      <c r="U597" s="1"/>
    </row>
    <row r="598" spans="4:21" ht="12.5">
      <c r="D598" s="5"/>
      <c r="F598" s="1"/>
      <c r="U598" s="1"/>
    </row>
    <row r="599" spans="4:21" ht="12.5">
      <c r="D599" s="5"/>
      <c r="F599" s="1"/>
      <c r="U599" s="1"/>
    </row>
    <row r="600" spans="4:21" ht="12.5">
      <c r="D600" s="5"/>
      <c r="F600" s="1"/>
      <c r="U600" s="1"/>
    </row>
    <row r="601" spans="4:21" ht="12.5">
      <c r="D601" s="5"/>
      <c r="F601" s="1"/>
      <c r="U601" s="1"/>
    </row>
    <row r="602" spans="4:21" ht="12.5">
      <c r="D602" s="5"/>
      <c r="F602" s="1"/>
      <c r="U602" s="1"/>
    </row>
    <row r="603" spans="4:21" ht="12.5">
      <c r="D603" s="5"/>
      <c r="F603" s="1"/>
      <c r="U603" s="1"/>
    </row>
    <row r="604" spans="4:21" ht="12.5">
      <c r="D604" s="5"/>
      <c r="F604" s="1"/>
      <c r="U604" s="1"/>
    </row>
    <row r="605" spans="4:21" ht="12.5">
      <c r="D605" s="5"/>
      <c r="F605" s="1"/>
      <c r="U605" s="1"/>
    </row>
    <row r="606" spans="4:21" ht="12.5">
      <c r="D606" s="5"/>
      <c r="F606" s="1"/>
      <c r="U606" s="1"/>
    </row>
    <row r="607" spans="4:21" ht="12.5">
      <c r="D607" s="5"/>
      <c r="F607" s="1"/>
      <c r="U607" s="1"/>
    </row>
    <row r="608" spans="4:21" ht="12.5">
      <c r="D608" s="5"/>
      <c r="F608" s="1"/>
      <c r="U608" s="1"/>
    </row>
    <row r="609" spans="4:21" ht="12.5">
      <c r="D609" s="5"/>
      <c r="F609" s="1"/>
      <c r="U609" s="1"/>
    </row>
    <row r="610" spans="4:21" ht="12.5">
      <c r="D610" s="5"/>
      <c r="F610" s="1"/>
      <c r="U610" s="1"/>
    </row>
    <row r="611" spans="4:21" ht="12.5">
      <c r="D611" s="5"/>
      <c r="F611" s="1"/>
      <c r="U611" s="1"/>
    </row>
    <row r="612" spans="4:21" ht="12.5">
      <c r="D612" s="5"/>
      <c r="F612" s="1"/>
      <c r="U612" s="1"/>
    </row>
    <row r="613" spans="4:21" ht="12.5">
      <c r="D613" s="5"/>
      <c r="F613" s="1"/>
      <c r="U613" s="1"/>
    </row>
    <row r="614" spans="4:21" ht="12.5">
      <c r="D614" s="5"/>
      <c r="F614" s="1"/>
      <c r="U614" s="1"/>
    </row>
    <row r="615" spans="4:21" ht="12.5">
      <c r="D615" s="5"/>
      <c r="F615" s="1"/>
      <c r="U615" s="1"/>
    </row>
    <row r="616" spans="4:21" ht="12.5">
      <c r="D616" s="5"/>
      <c r="F616" s="1"/>
      <c r="U616" s="1"/>
    </row>
    <row r="617" spans="4:21" ht="12.5">
      <c r="D617" s="5"/>
      <c r="F617" s="1"/>
      <c r="U617" s="1"/>
    </row>
    <row r="618" spans="4:21" ht="12.5">
      <c r="D618" s="5"/>
      <c r="F618" s="1"/>
      <c r="U618" s="1"/>
    </row>
    <row r="619" spans="4:21" ht="12.5">
      <c r="D619" s="5"/>
      <c r="F619" s="1"/>
      <c r="U619" s="1"/>
    </row>
    <row r="620" spans="4:21" ht="12.5">
      <c r="D620" s="5"/>
      <c r="F620" s="1"/>
      <c r="U620" s="1"/>
    </row>
    <row r="621" spans="4:21" ht="12.5">
      <c r="D621" s="5"/>
      <c r="F621" s="1"/>
      <c r="U621" s="1"/>
    </row>
    <row r="622" spans="4:21" ht="12.5">
      <c r="D622" s="5"/>
      <c r="F622" s="1"/>
      <c r="U622" s="1"/>
    </row>
    <row r="623" spans="4:21" ht="12.5">
      <c r="D623" s="5"/>
      <c r="F623" s="1"/>
      <c r="U623" s="1"/>
    </row>
    <row r="624" spans="4:21" ht="12.5">
      <c r="D624" s="5"/>
      <c r="F624" s="1"/>
      <c r="U624" s="1"/>
    </row>
    <row r="625" spans="4:21" ht="12.5">
      <c r="D625" s="5"/>
      <c r="F625" s="1"/>
      <c r="U625" s="1"/>
    </row>
    <row r="626" spans="4:21" ht="12.5">
      <c r="D626" s="5"/>
      <c r="F626" s="1"/>
      <c r="U626" s="1"/>
    </row>
    <row r="627" spans="4:21" ht="12.5">
      <c r="D627" s="5"/>
      <c r="F627" s="1"/>
      <c r="U627" s="1"/>
    </row>
    <row r="628" spans="4:21" ht="12.5">
      <c r="D628" s="5"/>
      <c r="F628" s="1"/>
      <c r="U628" s="1"/>
    </row>
    <row r="629" spans="4:21" ht="12.5">
      <c r="D629" s="5"/>
      <c r="F629" s="1"/>
      <c r="U629" s="1"/>
    </row>
    <row r="630" spans="4:21" ht="12.5">
      <c r="D630" s="5"/>
      <c r="F630" s="1"/>
      <c r="U630" s="1"/>
    </row>
    <row r="631" spans="4:21" ht="12.5">
      <c r="D631" s="5"/>
      <c r="F631" s="1"/>
      <c r="U631" s="1"/>
    </row>
    <row r="632" spans="4:21" ht="12.5">
      <c r="D632" s="5"/>
      <c r="F632" s="1"/>
      <c r="U632" s="1"/>
    </row>
    <row r="633" spans="4:21" ht="12.5">
      <c r="D633" s="5"/>
      <c r="F633" s="1"/>
      <c r="U633" s="1"/>
    </row>
    <row r="634" spans="4:21" ht="12.5">
      <c r="D634" s="5"/>
      <c r="F634" s="1"/>
      <c r="U634" s="1"/>
    </row>
    <row r="635" spans="4:21" ht="12.5">
      <c r="D635" s="5"/>
      <c r="F635" s="1"/>
      <c r="U635" s="1"/>
    </row>
    <row r="636" spans="4:21" ht="12.5">
      <c r="D636" s="5"/>
      <c r="F636" s="1"/>
      <c r="U636" s="1"/>
    </row>
    <row r="637" spans="4:21" ht="12.5">
      <c r="D637" s="5"/>
      <c r="F637" s="1"/>
      <c r="U637" s="1"/>
    </row>
    <row r="638" spans="4:21" ht="12.5">
      <c r="D638" s="5"/>
      <c r="F638" s="1"/>
      <c r="U638" s="1"/>
    </row>
    <row r="639" spans="4:21" ht="12.5">
      <c r="D639" s="5"/>
      <c r="F639" s="1"/>
      <c r="U639" s="1"/>
    </row>
    <row r="640" spans="4:21" ht="12.5">
      <c r="D640" s="5"/>
      <c r="F640" s="1"/>
      <c r="U640" s="1"/>
    </row>
    <row r="641" spans="4:21" ht="12.5">
      <c r="D641" s="5"/>
      <c r="F641" s="1"/>
      <c r="U641" s="1"/>
    </row>
    <row r="642" spans="4:21" ht="12.5">
      <c r="D642" s="5"/>
      <c r="F642" s="1"/>
      <c r="U642" s="1"/>
    </row>
    <row r="643" spans="4:21" ht="12.5">
      <c r="D643" s="5"/>
      <c r="F643" s="1"/>
      <c r="U643" s="1"/>
    </row>
    <row r="644" spans="4:21" ht="12.5">
      <c r="D644" s="5"/>
      <c r="F644" s="1"/>
      <c r="U644" s="1"/>
    </row>
    <row r="645" spans="4:21" ht="12.5">
      <c r="D645" s="5"/>
      <c r="F645" s="1"/>
      <c r="U645" s="1"/>
    </row>
    <row r="646" spans="4:21" ht="12.5">
      <c r="D646" s="5"/>
      <c r="F646" s="1"/>
      <c r="U646" s="1"/>
    </row>
    <row r="647" spans="4:21" ht="12.5">
      <c r="D647" s="5"/>
      <c r="F647" s="1"/>
      <c r="U647" s="1"/>
    </row>
    <row r="648" spans="4:21" ht="12.5">
      <c r="D648" s="5"/>
      <c r="F648" s="1"/>
      <c r="U648" s="1"/>
    </row>
    <row r="649" spans="4:21" ht="12.5">
      <c r="D649" s="5"/>
      <c r="F649" s="1"/>
      <c r="U649" s="1"/>
    </row>
    <row r="650" spans="4:21" ht="12.5">
      <c r="D650" s="5"/>
      <c r="F650" s="1"/>
      <c r="U650" s="1"/>
    </row>
    <row r="651" spans="4:21" ht="12.5">
      <c r="D651" s="5"/>
      <c r="F651" s="1"/>
      <c r="U651" s="1"/>
    </row>
    <row r="652" spans="4:21" ht="12.5">
      <c r="D652" s="5"/>
      <c r="F652" s="1"/>
      <c r="U652" s="1"/>
    </row>
    <row r="653" spans="4:21" ht="12.5">
      <c r="D653" s="5"/>
      <c r="F653" s="1"/>
      <c r="U653" s="1"/>
    </row>
    <row r="654" spans="4:21" ht="12.5">
      <c r="D654" s="5"/>
      <c r="F654" s="1"/>
      <c r="U654" s="1"/>
    </row>
    <row r="655" spans="4:21" ht="12.5">
      <c r="D655" s="5"/>
      <c r="F655" s="1"/>
      <c r="U655" s="1"/>
    </row>
    <row r="656" spans="4:21" ht="12.5">
      <c r="D656" s="5"/>
      <c r="F656" s="1"/>
      <c r="U656" s="1"/>
    </row>
    <row r="657" spans="4:21" ht="12.5">
      <c r="D657" s="5"/>
      <c r="F657" s="1"/>
      <c r="U657" s="1"/>
    </row>
    <row r="658" spans="4:21" ht="12.5">
      <c r="D658" s="5"/>
      <c r="F658" s="1"/>
      <c r="U658" s="1"/>
    </row>
    <row r="659" spans="4:21" ht="12.5">
      <c r="D659" s="5"/>
      <c r="F659" s="1"/>
      <c r="U659" s="1"/>
    </row>
    <row r="660" spans="4:21" ht="12.5">
      <c r="D660" s="5"/>
      <c r="F660" s="1"/>
      <c r="U660" s="1"/>
    </row>
    <row r="661" spans="4:21" ht="12.5">
      <c r="D661" s="5"/>
      <c r="F661" s="1"/>
      <c r="U661" s="1"/>
    </row>
    <row r="662" spans="4:21" ht="12.5">
      <c r="D662" s="5"/>
      <c r="F662" s="1"/>
      <c r="U662" s="1"/>
    </row>
    <row r="663" spans="4:21" ht="12.5">
      <c r="D663" s="5"/>
      <c r="F663" s="1"/>
      <c r="U663" s="1"/>
    </row>
    <row r="664" spans="4:21" ht="12.5">
      <c r="D664" s="5"/>
      <c r="F664" s="1"/>
      <c r="U664" s="1"/>
    </row>
    <row r="665" spans="4:21" ht="12.5">
      <c r="D665" s="5"/>
      <c r="F665" s="1"/>
      <c r="U665" s="1"/>
    </row>
    <row r="666" spans="4:21" ht="12.5">
      <c r="D666" s="5"/>
      <c r="F666" s="1"/>
      <c r="U666" s="1"/>
    </row>
    <row r="667" spans="4:21" ht="12.5">
      <c r="D667" s="5"/>
      <c r="F667" s="1"/>
      <c r="U667" s="1"/>
    </row>
    <row r="668" spans="4:21" ht="12.5">
      <c r="D668" s="5"/>
      <c r="F668" s="1"/>
      <c r="U668" s="1"/>
    </row>
    <row r="669" spans="4:21" ht="12.5">
      <c r="D669" s="5"/>
      <c r="F669" s="1"/>
      <c r="U669" s="1"/>
    </row>
    <row r="670" spans="4:21" ht="12.5">
      <c r="D670" s="5"/>
      <c r="F670" s="1"/>
      <c r="U670" s="1"/>
    </row>
    <row r="671" spans="4:21" ht="12.5">
      <c r="D671" s="5"/>
      <c r="F671" s="1"/>
      <c r="U671" s="1"/>
    </row>
    <row r="672" spans="4:21" ht="12.5">
      <c r="D672" s="5"/>
      <c r="F672" s="1"/>
      <c r="U672" s="1"/>
    </row>
    <row r="673" spans="4:21" ht="12.5">
      <c r="D673" s="5"/>
      <c r="F673" s="1"/>
      <c r="U673" s="1"/>
    </row>
    <row r="674" spans="4:21" ht="12.5">
      <c r="D674" s="5"/>
      <c r="F674" s="1"/>
      <c r="U674" s="1"/>
    </row>
    <row r="675" spans="4:21" ht="12.5">
      <c r="D675" s="5"/>
      <c r="F675" s="1"/>
      <c r="U675" s="1"/>
    </row>
    <row r="676" spans="4:21" ht="12.5">
      <c r="D676" s="5"/>
      <c r="F676" s="1"/>
      <c r="U676" s="1"/>
    </row>
    <row r="677" spans="4:21" ht="12.5">
      <c r="D677" s="5"/>
      <c r="F677" s="1"/>
      <c r="U677" s="1"/>
    </row>
    <row r="678" spans="4:21" ht="12.5">
      <c r="D678" s="5"/>
      <c r="F678" s="1"/>
      <c r="U678" s="1"/>
    </row>
    <row r="679" spans="4:21" ht="12.5">
      <c r="D679" s="5"/>
      <c r="F679" s="1"/>
      <c r="U679" s="1"/>
    </row>
    <row r="680" spans="4:21" ht="12.5">
      <c r="D680" s="5"/>
      <c r="F680" s="1"/>
      <c r="U680" s="1"/>
    </row>
    <row r="681" spans="4:21" ht="12.5">
      <c r="D681" s="5"/>
      <c r="F681" s="1"/>
      <c r="U681" s="1"/>
    </row>
    <row r="682" spans="4:21" ht="12.5">
      <c r="D682" s="5"/>
      <c r="F682" s="1"/>
      <c r="U682" s="1"/>
    </row>
    <row r="683" spans="4:21" ht="12.5">
      <c r="D683" s="5"/>
      <c r="F683" s="1"/>
      <c r="U683" s="1"/>
    </row>
    <row r="684" spans="4:21" ht="12.5">
      <c r="D684" s="5"/>
      <c r="F684" s="1"/>
      <c r="U684" s="1"/>
    </row>
    <row r="685" spans="4:21" ht="12.5">
      <c r="D685" s="5"/>
      <c r="F685" s="1"/>
      <c r="U685" s="1"/>
    </row>
    <row r="686" spans="4:21" ht="12.5">
      <c r="D686" s="5"/>
      <c r="F686" s="1"/>
      <c r="U686" s="1"/>
    </row>
    <row r="687" spans="4:21" ht="12.5">
      <c r="D687" s="5"/>
      <c r="F687" s="1"/>
      <c r="U687" s="1"/>
    </row>
    <row r="688" spans="4:21" ht="12.5">
      <c r="D688" s="5"/>
      <c r="F688" s="1"/>
      <c r="U688" s="1"/>
    </row>
    <row r="689" spans="4:21" ht="12.5">
      <c r="D689" s="5"/>
      <c r="F689" s="1"/>
      <c r="U689" s="1"/>
    </row>
    <row r="690" spans="4:21" ht="12.5">
      <c r="D690" s="5"/>
      <c r="F690" s="1"/>
      <c r="U690" s="1"/>
    </row>
    <row r="691" spans="4:21" ht="12.5">
      <c r="D691" s="5"/>
      <c r="F691" s="1"/>
      <c r="U691" s="1"/>
    </row>
    <row r="692" spans="4:21" ht="12.5">
      <c r="D692" s="5"/>
      <c r="F692" s="1"/>
      <c r="U692" s="1"/>
    </row>
    <row r="693" spans="4:21" ht="12.5">
      <c r="D693" s="5"/>
      <c r="F693" s="1"/>
      <c r="U693" s="1"/>
    </row>
    <row r="694" spans="4:21" ht="12.5">
      <c r="D694" s="5"/>
      <c r="F694" s="1"/>
      <c r="U694" s="1"/>
    </row>
    <row r="695" spans="4:21" ht="12.5">
      <c r="D695" s="5"/>
      <c r="F695" s="1"/>
      <c r="U695" s="1"/>
    </row>
    <row r="696" spans="4:21" ht="12.5">
      <c r="D696" s="5"/>
      <c r="F696" s="1"/>
      <c r="U696" s="1"/>
    </row>
    <row r="697" spans="4:21" ht="12.5">
      <c r="D697" s="5"/>
      <c r="F697" s="1"/>
      <c r="U697" s="1"/>
    </row>
    <row r="698" spans="4:21" ht="12.5">
      <c r="D698" s="5"/>
      <c r="F698" s="1"/>
      <c r="U698" s="1"/>
    </row>
    <row r="699" spans="4:21" ht="12.5">
      <c r="D699" s="5"/>
      <c r="F699" s="1"/>
      <c r="U699" s="1"/>
    </row>
    <row r="700" spans="4:21" ht="12.5">
      <c r="D700" s="5"/>
      <c r="F700" s="1"/>
      <c r="U700" s="1"/>
    </row>
    <row r="701" spans="4:21" ht="12.5">
      <c r="D701" s="5"/>
      <c r="F701" s="1"/>
      <c r="U701" s="1"/>
    </row>
    <row r="702" spans="4:21" ht="12.5">
      <c r="D702" s="5"/>
      <c r="F702" s="1"/>
      <c r="U702" s="1"/>
    </row>
    <row r="703" spans="4:21" ht="12.5">
      <c r="D703" s="5"/>
      <c r="F703" s="1"/>
      <c r="U703" s="1"/>
    </row>
    <row r="704" spans="4:21" ht="12.5">
      <c r="D704" s="5"/>
      <c r="F704" s="1"/>
      <c r="U704" s="1"/>
    </row>
    <row r="705" spans="4:21" ht="12.5">
      <c r="D705" s="5"/>
      <c r="F705" s="1"/>
      <c r="U705" s="1"/>
    </row>
    <row r="706" spans="4:21" ht="12.5">
      <c r="D706" s="5"/>
      <c r="F706" s="1"/>
      <c r="U706" s="1"/>
    </row>
    <row r="707" spans="4:21" ht="12.5">
      <c r="D707" s="5"/>
      <c r="F707" s="1"/>
      <c r="U707" s="1"/>
    </row>
    <row r="708" spans="4:21" ht="12.5">
      <c r="D708" s="5"/>
      <c r="F708" s="1"/>
      <c r="U708" s="1"/>
    </row>
    <row r="709" spans="4:21" ht="12.5">
      <c r="D709" s="5"/>
      <c r="F709" s="1"/>
      <c r="U709" s="1"/>
    </row>
    <row r="710" spans="4:21" ht="12.5">
      <c r="D710" s="5"/>
      <c r="F710" s="1"/>
      <c r="U710" s="1"/>
    </row>
    <row r="711" spans="4:21" ht="12.5">
      <c r="D711" s="5"/>
      <c r="F711" s="1"/>
      <c r="U711" s="1"/>
    </row>
    <row r="712" spans="4:21" ht="12.5">
      <c r="D712" s="5"/>
      <c r="F712" s="1"/>
      <c r="U712" s="1"/>
    </row>
    <row r="713" spans="4:21" ht="12.5">
      <c r="D713" s="5"/>
      <c r="F713" s="1"/>
      <c r="U713" s="1"/>
    </row>
    <row r="714" spans="4:21" ht="12.5">
      <c r="D714" s="5"/>
      <c r="F714" s="1"/>
      <c r="U714" s="1"/>
    </row>
    <row r="715" spans="4:21" ht="12.5">
      <c r="D715" s="5"/>
      <c r="F715" s="1"/>
      <c r="U715" s="1"/>
    </row>
    <row r="716" spans="4:21" ht="12.5">
      <c r="D716" s="5"/>
      <c r="F716" s="1"/>
      <c r="U716" s="1"/>
    </row>
    <row r="717" spans="4:21" ht="12.5">
      <c r="D717" s="5"/>
      <c r="F717" s="1"/>
      <c r="U717" s="1"/>
    </row>
    <row r="718" spans="4:21" ht="12.5">
      <c r="D718" s="5"/>
      <c r="F718" s="1"/>
      <c r="U718" s="1"/>
    </row>
    <row r="719" spans="4:21" ht="12.5">
      <c r="D719" s="5"/>
      <c r="F719" s="1"/>
      <c r="U719" s="1"/>
    </row>
    <row r="720" spans="4:21" ht="12.5">
      <c r="D720" s="5"/>
      <c r="F720" s="1"/>
      <c r="U720" s="1"/>
    </row>
    <row r="721" spans="4:21" ht="12.5">
      <c r="D721" s="5"/>
      <c r="F721" s="1"/>
      <c r="U721" s="1"/>
    </row>
    <row r="722" spans="4:21" ht="12.5">
      <c r="D722" s="5"/>
      <c r="F722" s="1"/>
      <c r="U722" s="1"/>
    </row>
    <row r="723" spans="4:21" ht="12.5">
      <c r="D723" s="5"/>
      <c r="F723" s="1"/>
      <c r="U723" s="1"/>
    </row>
    <row r="724" spans="4:21" ht="12.5">
      <c r="D724" s="5"/>
      <c r="F724" s="1"/>
      <c r="U724" s="1"/>
    </row>
    <row r="725" spans="4:21" ht="12.5">
      <c r="D725" s="5"/>
      <c r="F725" s="1"/>
      <c r="U725" s="1"/>
    </row>
    <row r="726" spans="4:21" ht="12.5">
      <c r="D726" s="5"/>
      <c r="F726" s="1"/>
      <c r="U726" s="1"/>
    </row>
    <row r="727" spans="4:21" ht="12.5">
      <c r="D727" s="5"/>
      <c r="F727" s="1"/>
      <c r="U727" s="1"/>
    </row>
    <row r="728" spans="4:21" ht="12.5">
      <c r="D728" s="5"/>
      <c r="F728" s="1"/>
      <c r="U728" s="1"/>
    </row>
    <row r="729" spans="4:21" ht="12.5">
      <c r="D729" s="5"/>
      <c r="F729" s="1"/>
      <c r="U729" s="1"/>
    </row>
    <row r="730" spans="4:21" ht="12.5">
      <c r="D730" s="5"/>
      <c r="F730" s="1"/>
      <c r="U730" s="1"/>
    </row>
    <row r="731" spans="4:21" ht="12.5">
      <c r="D731" s="5"/>
      <c r="F731" s="1"/>
      <c r="U731" s="1"/>
    </row>
    <row r="732" spans="4:21" ht="12.5">
      <c r="D732" s="5"/>
      <c r="F732" s="1"/>
      <c r="U732" s="1"/>
    </row>
    <row r="733" spans="4:21" ht="12.5">
      <c r="D733" s="5"/>
      <c r="F733" s="1"/>
      <c r="U733" s="1"/>
    </row>
    <row r="734" spans="4:21" ht="12.5">
      <c r="D734" s="5"/>
      <c r="F734" s="1"/>
      <c r="U734" s="1"/>
    </row>
    <row r="735" spans="4:21" ht="12.5">
      <c r="D735" s="5"/>
      <c r="F735" s="1"/>
      <c r="U735" s="1"/>
    </row>
    <row r="736" spans="4:21" ht="12.5">
      <c r="D736" s="5"/>
      <c r="F736" s="1"/>
      <c r="U736" s="1"/>
    </row>
    <row r="737" spans="4:21" ht="12.5">
      <c r="D737" s="5"/>
      <c r="F737" s="1"/>
      <c r="U737" s="1"/>
    </row>
    <row r="738" spans="4:21" ht="12.5">
      <c r="D738" s="5"/>
      <c r="F738" s="1"/>
      <c r="U738" s="1"/>
    </row>
    <row r="739" spans="4:21" ht="12.5">
      <c r="D739" s="5"/>
      <c r="F739" s="1"/>
      <c r="U739" s="1"/>
    </row>
    <row r="740" spans="4:21" ht="12.5">
      <c r="D740" s="5"/>
      <c r="F740" s="1"/>
      <c r="U740" s="1"/>
    </row>
    <row r="741" spans="4:21" ht="12.5">
      <c r="D741" s="5"/>
      <c r="F741" s="1"/>
      <c r="U741" s="1"/>
    </row>
    <row r="742" spans="4:21" ht="12.5">
      <c r="D742" s="5"/>
      <c r="F742" s="1"/>
      <c r="U742" s="1"/>
    </row>
    <row r="743" spans="4:21" ht="12.5">
      <c r="D743" s="5"/>
      <c r="F743" s="1"/>
      <c r="U743" s="1"/>
    </row>
    <row r="744" spans="4:21" ht="12.5">
      <c r="D744" s="5"/>
      <c r="F744" s="1"/>
      <c r="U744" s="1"/>
    </row>
    <row r="745" spans="4:21" ht="12.5">
      <c r="D745" s="5"/>
      <c r="F745" s="1"/>
      <c r="U745" s="1"/>
    </row>
    <row r="746" spans="4:21" ht="12.5">
      <c r="D746" s="5"/>
      <c r="F746" s="1"/>
      <c r="U746" s="1"/>
    </row>
    <row r="747" spans="4:21" ht="12.5">
      <c r="D747" s="5"/>
      <c r="F747" s="1"/>
      <c r="U747" s="1"/>
    </row>
    <row r="748" spans="4:21" ht="12.5">
      <c r="D748" s="5"/>
      <c r="F748" s="1"/>
      <c r="U748" s="1"/>
    </row>
    <row r="749" spans="4:21" ht="12.5">
      <c r="D749" s="5"/>
      <c r="F749" s="1"/>
      <c r="U749" s="1"/>
    </row>
    <row r="750" spans="4:21" ht="12.5">
      <c r="D750" s="5"/>
      <c r="F750" s="1"/>
      <c r="U750" s="1"/>
    </row>
    <row r="751" spans="4:21" ht="12.5">
      <c r="D751" s="5"/>
      <c r="F751" s="1"/>
      <c r="U751" s="1"/>
    </row>
    <row r="752" spans="4:21" ht="12.5">
      <c r="D752" s="5"/>
      <c r="F752" s="1"/>
      <c r="U752" s="1"/>
    </row>
    <row r="753" spans="4:21" ht="12.5">
      <c r="D753" s="5"/>
      <c r="F753" s="1"/>
      <c r="U753" s="1"/>
    </row>
    <row r="754" spans="4:21" ht="12.5">
      <c r="D754" s="5"/>
      <c r="F754" s="1"/>
      <c r="U754" s="1"/>
    </row>
    <row r="755" spans="4:21" ht="12.5">
      <c r="D755" s="5"/>
      <c r="F755" s="1"/>
      <c r="U755" s="1"/>
    </row>
    <row r="756" spans="4:21" ht="12.5">
      <c r="D756" s="5"/>
      <c r="F756" s="1"/>
      <c r="U756" s="1"/>
    </row>
    <row r="757" spans="4:21" ht="12.5">
      <c r="D757" s="5"/>
      <c r="F757" s="1"/>
      <c r="U757" s="1"/>
    </row>
    <row r="758" spans="4:21" ht="12.5">
      <c r="D758" s="5"/>
      <c r="F758" s="1"/>
      <c r="U758" s="1"/>
    </row>
    <row r="759" spans="4:21" ht="12.5">
      <c r="D759" s="5"/>
      <c r="F759" s="1"/>
      <c r="U759" s="1"/>
    </row>
    <row r="760" spans="4:21" ht="12.5">
      <c r="D760" s="5"/>
      <c r="F760" s="1"/>
      <c r="U760" s="1"/>
    </row>
    <row r="761" spans="4:21" ht="12.5">
      <c r="D761" s="5"/>
      <c r="F761" s="1"/>
      <c r="U761" s="1"/>
    </row>
    <row r="762" spans="4:21" ht="12.5">
      <c r="D762" s="5"/>
      <c r="F762" s="1"/>
      <c r="U762" s="1"/>
    </row>
    <row r="763" spans="4:21" ht="12.5">
      <c r="D763" s="5"/>
      <c r="F763" s="1"/>
      <c r="U763" s="1"/>
    </row>
    <row r="764" spans="4:21" ht="12.5">
      <c r="D764" s="5"/>
      <c r="F764" s="1"/>
      <c r="U764" s="1"/>
    </row>
    <row r="765" spans="4:21" ht="12.5">
      <c r="D765" s="5"/>
      <c r="F765" s="1"/>
      <c r="U765" s="1"/>
    </row>
    <row r="766" spans="4:21" ht="12.5">
      <c r="D766" s="5"/>
      <c r="F766" s="1"/>
      <c r="U766" s="1"/>
    </row>
    <row r="767" spans="4:21" ht="12.5">
      <c r="D767" s="5"/>
      <c r="F767" s="1"/>
      <c r="U767" s="1"/>
    </row>
    <row r="768" spans="4:21" ht="12.5">
      <c r="D768" s="5"/>
      <c r="F768" s="1"/>
      <c r="U768" s="1"/>
    </row>
    <row r="769" spans="4:21" ht="12.5">
      <c r="D769" s="5"/>
      <c r="F769" s="1"/>
      <c r="U769" s="1"/>
    </row>
    <row r="770" spans="4:21" ht="12.5">
      <c r="D770" s="5"/>
      <c r="F770" s="1"/>
      <c r="U770" s="1"/>
    </row>
    <row r="771" spans="4:21" ht="12.5">
      <c r="D771" s="5"/>
      <c r="F771" s="1"/>
      <c r="U771" s="1"/>
    </row>
    <row r="772" spans="4:21" ht="12.5">
      <c r="D772" s="5"/>
      <c r="F772" s="1"/>
      <c r="U772" s="1"/>
    </row>
    <row r="773" spans="4:21" ht="12.5">
      <c r="D773" s="5"/>
      <c r="F773" s="1"/>
      <c r="U773" s="1"/>
    </row>
    <row r="774" spans="4:21" ht="12.5">
      <c r="D774" s="5"/>
      <c r="F774" s="1"/>
      <c r="U774" s="1"/>
    </row>
    <row r="775" spans="4:21" ht="12.5">
      <c r="D775" s="5"/>
      <c r="F775" s="1"/>
      <c r="U775" s="1"/>
    </row>
    <row r="776" spans="4:21" ht="12.5">
      <c r="D776" s="5"/>
      <c r="F776" s="1"/>
      <c r="U776" s="1"/>
    </row>
    <row r="777" spans="4:21" ht="12.5">
      <c r="D777" s="5"/>
      <c r="F777" s="1"/>
      <c r="U777" s="1"/>
    </row>
    <row r="778" spans="4:21" ht="12.5">
      <c r="D778" s="5"/>
      <c r="F778" s="1"/>
      <c r="U778" s="1"/>
    </row>
    <row r="779" spans="4:21" ht="12.5">
      <c r="D779" s="5"/>
      <c r="F779" s="1"/>
      <c r="U779" s="1"/>
    </row>
    <row r="780" spans="4:21" ht="12.5">
      <c r="D780" s="5"/>
      <c r="F780" s="1"/>
      <c r="U780" s="1"/>
    </row>
    <row r="781" spans="4:21" ht="12.5">
      <c r="D781" s="5"/>
      <c r="F781" s="1"/>
      <c r="U781" s="1"/>
    </row>
    <row r="782" spans="4:21" ht="12.5">
      <c r="D782" s="5"/>
      <c r="F782" s="1"/>
      <c r="U782" s="1"/>
    </row>
    <row r="783" spans="4:21" ht="12.5">
      <c r="D783" s="5"/>
      <c r="F783" s="1"/>
      <c r="U783" s="1"/>
    </row>
    <row r="784" spans="4:21" ht="12.5">
      <c r="D784" s="5"/>
      <c r="F784" s="1"/>
      <c r="U784" s="1"/>
    </row>
    <row r="785" spans="4:21" ht="12.5">
      <c r="D785" s="5"/>
      <c r="F785" s="1"/>
      <c r="U785" s="1"/>
    </row>
    <row r="786" spans="4:21" ht="12.5">
      <c r="D786" s="5"/>
      <c r="F786" s="1"/>
      <c r="U786" s="1"/>
    </row>
    <row r="787" spans="4:21" ht="12.5">
      <c r="D787" s="5"/>
      <c r="F787" s="1"/>
      <c r="U787" s="1"/>
    </row>
    <row r="788" spans="4:21" ht="12.5">
      <c r="D788" s="5"/>
      <c r="F788" s="1"/>
      <c r="U788" s="1"/>
    </row>
    <row r="789" spans="4:21" ht="12.5">
      <c r="D789" s="5"/>
      <c r="F789" s="1"/>
      <c r="U789" s="1"/>
    </row>
    <row r="790" spans="4:21" ht="12.5">
      <c r="D790" s="5"/>
      <c r="F790" s="1"/>
      <c r="U790" s="1"/>
    </row>
    <row r="791" spans="4:21" ht="12.5">
      <c r="D791" s="5"/>
      <c r="F791" s="1"/>
      <c r="U791" s="1"/>
    </row>
    <row r="792" spans="4:21" ht="12.5">
      <c r="D792" s="5"/>
      <c r="F792" s="1"/>
      <c r="U792" s="1"/>
    </row>
    <row r="793" spans="4:21" ht="12.5">
      <c r="D793" s="5"/>
      <c r="F793" s="1"/>
      <c r="U793" s="1"/>
    </row>
    <row r="794" spans="4:21" ht="12.5">
      <c r="D794" s="5"/>
      <c r="F794" s="1"/>
      <c r="U794" s="1"/>
    </row>
    <row r="795" spans="4:21" ht="12.5">
      <c r="D795" s="5"/>
      <c r="F795" s="1"/>
      <c r="U795" s="1"/>
    </row>
    <row r="796" spans="4:21" ht="12.5">
      <c r="D796" s="5"/>
      <c r="F796" s="1"/>
      <c r="U796" s="1"/>
    </row>
    <row r="797" spans="4:21" ht="12.5">
      <c r="D797" s="5"/>
      <c r="F797" s="1"/>
      <c r="U797" s="1"/>
    </row>
    <row r="798" spans="4:21" ht="12.5">
      <c r="D798" s="5"/>
      <c r="F798" s="1"/>
      <c r="U798" s="1"/>
    </row>
    <row r="799" spans="4:21" ht="12.5">
      <c r="D799" s="5"/>
      <c r="F799" s="1"/>
      <c r="U799" s="1"/>
    </row>
    <row r="800" spans="4:21" ht="12.5">
      <c r="D800" s="5"/>
      <c r="F800" s="1"/>
      <c r="U800" s="1"/>
    </row>
    <row r="801" spans="4:21" ht="12.5">
      <c r="D801" s="5"/>
      <c r="F801" s="1"/>
      <c r="U801" s="1"/>
    </row>
    <row r="802" spans="4:21" ht="12.5">
      <c r="D802" s="5"/>
      <c r="F802" s="1"/>
      <c r="U802" s="1"/>
    </row>
    <row r="803" spans="4:21" ht="12.5">
      <c r="D803" s="5"/>
      <c r="F803" s="1"/>
      <c r="U803" s="1"/>
    </row>
    <row r="804" spans="4:21" ht="12.5">
      <c r="D804" s="5"/>
      <c r="F804" s="1"/>
      <c r="U804" s="1"/>
    </row>
    <row r="805" spans="4:21" ht="12.5">
      <c r="D805" s="5"/>
      <c r="F805" s="1"/>
      <c r="U805" s="1"/>
    </row>
    <row r="806" spans="4:21" ht="12.5">
      <c r="D806" s="5"/>
      <c r="F806" s="1"/>
      <c r="U806" s="1"/>
    </row>
    <row r="807" spans="4:21" ht="12.5">
      <c r="D807" s="5"/>
      <c r="F807" s="1"/>
      <c r="U807" s="1"/>
    </row>
    <row r="808" spans="4:21" ht="12.5">
      <c r="D808" s="5"/>
      <c r="F808" s="1"/>
      <c r="U808" s="1"/>
    </row>
    <row r="809" spans="4:21" ht="12.5">
      <c r="D809" s="5"/>
      <c r="F809" s="1"/>
      <c r="U809" s="1"/>
    </row>
    <row r="810" spans="4:21" ht="12.5">
      <c r="D810" s="5"/>
      <c r="F810" s="1"/>
      <c r="U810" s="1"/>
    </row>
    <row r="811" spans="4:21" ht="12.5">
      <c r="D811" s="5"/>
      <c r="F811" s="1"/>
      <c r="U811" s="1"/>
    </row>
    <row r="812" spans="4:21" ht="12.5">
      <c r="D812" s="5"/>
      <c r="F812" s="1"/>
      <c r="U812" s="1"/>
    </row>
    <row r="813" spans="4:21" ht="12.5">
      <c r="D813" s="5"/>
      <c r="F813" s="1"/>
      <c r="U813" s="1"/>
    </row>
    <row r="814" spans="4:21" ht="12.5">
      <c r="D814" s="5"/>
      <c r="F814" s="1"/>
      <c r="U814" s="1"/>
    </row>
    <row r="815" spans="4:21" ht="12.5">
      <c r="D815" s="5"/>
      <c r="F815" s="1"/>
      <c r="U815" s="1"/>
    </row>
    <row r="816" spans="4:21" ht="12.5">
      <c r="D816" s="5"/>
      <c r="F816" s="1"/>
      <c r="U816" s="1"/>
    </row>
    <row r="817" spans="4:21" ht="12.5">
      <c r="D817" s="5"/>
      <c r="F817" s="1"/>
      <c r="U817" s="1"/>
    </row>
    <row r="818" spans="4:21" ht="12.5">
      <c r="D818" s="5"/>
      <c r="F818" s="1"/>
      <c r="U818" s="1"/>
    </row>
    <row r="819" spans="4:21" ht="12.5">
      <c r="D819" s="5"/>
      <c r="F819" s="1"/>
      <c r="U819" s="1"/>
    </row>
    <row r="820" spans="4:21" ht="12.5">
      <c r="D820" s="5"/>
      <c r="F820" s="1"/>
      <c r="U820" s="1"/>
    </row>
    <row r="821" spans="4:21" ht="12.5">
      <c r="D821" s="5"/>
      <c r="F821" s="1"/>
      <c r="U821" s="1"/>
    </row>
    <row r="822" spans="4:21" ht="12.5">
      <c r="D822" s="5"/>
      <c r="F822" s="1"/>
      <c r="U822" s="1"/>
    </row>
    <row r="823" spans="4:21" ht="12.5">
      <c r="D823" s="5"/>
      <c r="F823" s="1"/>
      <c r="U823" s="1"/>
    </row>
    <row r="824" spans="4:21" ht="12.5">
      <c r="D824" s="5"/>
      <c r="F824" s="1"/>
      <c r="U824" s="1"/>
    </row>
    <row r="825" spans="4:21" ht="12.5">
      <c r="D825" s="5"/>
      <c r="F825" s="1"/>
      <c r="U825" s="1"/>
    </row>
    <row r="826" spans="4:21" ht="12.5">
      <c r="D826" s="5"/>
      <c r="F826" s="1"/>
      <c r="U826" s="1"/>
    </row>
    <row r="827" spans="4:21" ht="12.5">
      <c r="D827" s="5"/>
      <c r="F827" s="1"/>
      <c r="U827" s="1"/>
    </row>
    <row r="828" spans="4:21" ht="12.5">
      <c r="D828" s="5"/>
      <c r="F828" s="1"/>
      <c r="U828" s="1"/>
    </row>
    <row r="829" spans="4:21" ht="12.5">
      <c r="D829" s="5"/>
      <c r="F829" s="1"/>
      <c r="U829" s="1"/>
    </row>
    <row r="830" spans="4:21" ht="12.5">
      <c r="D830" s="5"/>
      <c r="F830" s="1"/>
      <c r="U830" s="1"/>
    </row>
    <row r="831" spans="4:21" ht="12.5">
      <c r="D831" s="5"/>
      <c r="F831" s="1"/>
      <c r="U831" s="1"/>
    </row>
    <row r="832" spans="4:21" ht="12.5">
      <c r="D832" s="5"/>
      <c r="F832" s="1"/>
      <c r="U832" s="1"/>
    </row>
    <row r="833" spans="4:21" ht="12.5">
      <c r="D833" s="5"/>
      <c r="F833" s="1"/>
      <c r="U833" s="1"/>
    </row>
    <row r="834" spans="4:21" ht="12.5">
      <c r="D834" s="5"/>
      <c r="F834" s="1"/>
      <c r="U834" s="1"/>
    </row>
    <row r="835" spans="4:21" ht="12.5">
      <c r="D835" s="5"/>
      <c r="F835" s="1"/>
      <c r="U835" s="1"/>
    </row>
    <row r="836" spans="4:21" ht="12.5">
      <c r="D836" s="5"/>
      <c r="F836" s="1"/>
      <c r="U836" s="1"/>
    </row>
    <row r="837" spans="4:21" ht="12.5">
      <c r="D837" s="5"/>
      <c r="F837" s="1"/>
      <c r="U837" s="1"/>
    </row>
    <row r="838" spans="4:21" ht="12.5">
      <c r="D838" s="5"/>
      <c r="F838" s="1"/>
      <c r="U838" s="1"/>
    </row>
    <row r="839" spans="4:21" ht="12.5">
      <c r="D839" s="5"/>
      <c r="F839" s="1"/>
      <c r="U839" s="1"/>
    </row>
    <row r="840" spans="4:21" ht="12.5">
      <c r="D840" s="5"/>
      <c r="F840" s="1"/>
      <c r="U840" s="1"/>
    </row>
    <row r="841" spans="4:21" ht="12.5">
      <c r="D841" s="5"/>
      <c r="F841" s="1"/>
      <c r="U841" s="1"/>
    </row>
    <row r="842" spans="4:21" ht="12.5">
      <c r="D842" s="5"/>
      <c r="F842" s="1"/>
      <c r="U842" s="1"/>
    </row>
    <row r="843" spans="4:21" ht="12.5">
      <c r="D843" s="5"/>
      <c r="F843" s="1"/>
      <c r="U843" s="1"/>
    </row>
    <row r="844" spans="4:21" ht="12.5">
      <c r="D844" s="5"/>
      <c r="F844" s="1"/>
      <c r="U844" s="1"/>
    </row>
    <row r="845" spans="4:21" ht="12.5">
      <c r="D845" s="5"/>
      <c r="F845" s="1"/>
      <c r="U845" s="1"/>
    </row>
    <row r="846" spans="4:21" ht="12.5">
      <c r="D846" s="5"/>
      <c r="F846" s="1"/>
      <c r="U846" s="1"/>
    </row>
    <row r="847" spans="4:21" ht="12.5">
      <c r="D847" s="5"/>
      <c r="F847" s="1"/>
      <c r="U847" s="1"/>
    </row>
    <row r="848" spans="4:21" ht="12.5">
      <c r="D848" s="5"/>
      <c r="F848" s="1"/>
      <c r="U848" s="1"/>
    </row>
    <row r="849" spans="4:21" ht="12.5">
      <c r="D849" s="5"/>
      <c r="F849" s="1"/>
      <c r="U849" s="1"/>
    </row>
    <row r="850" spans="4:21" ht="12.5">
      <c r="D850" s="5"/>
      <c r="F850" s="1"/>
      <c r="U850" s="1"/>
    </row>
    <row r="851" spans="4:21" ht="12.5">
      <c r="D851" s="5"/>
      <c r="F851" s="1"/>
      <c r="U851" s="1"/>
    </row>
    <row r="852" spans="4:21" ht="12.5">
      <c r="D852" s="5"/>
      <c r="F852" s="1"/>
      <c r="U852" s="1"/>
    </row>
    <row r="853" spans="4:21" ht="12.5">
      <c r="D853" s="5"/>
      <c r="F853" s="1"/>
      <c r="U853" s="1"/>
    </row>
    <row r="854" spans="4:21" ht="12.5">
      <c r="D854" s="5"/>
      <c r="F854" s="1"/>
      <c r="U854" s="1"/>
    </row>
    <row r="855" spans="4:21" ht="12.5">
      <c r="D855" s="5"/>
      <c r="F855" s="1"/>
      <c r="U855" s="1"/>
    </row>
    <row r="856" spans="4:21" ht="12.5">
      <c r="D856" s="5"/>
      <c r="F856" s="1"/>
      <c r="U856" s="1"/>
    </row>
    <row r="857" spans="4:21" ht="12.5">
      <c r="D857" s="5"/>
      <c r="F857" s="1"/>
      <c r="U857" s="1"/>
    </row>
    <row r="858" spans="4:21" ht="12.5">
      <c r="D858" s="5"/>
      <c r="F858" s="1"/>
      <c r="U858" s="1"/>
    </row>
    <row r="859" spans="4:21" ht="12.5">
      <c r="D859" s="5"/>
      <c r="F859" s="1"/>
      <c r="U859" s="1"/>
    </row>
    <row r="860" spans="4:21" ht="12.5">
      <c r="D860" s="5"/>
      <c r="F860" s="1"/>
      <c r="U860" s="1"/>
    </row>
    <row r="861" spans="4:21" ht="12.5">
      <c r="D861" s="5"/>
      <c r="F861" s="1"/>
      <c r="U861" s="1"/>
    </row>
    <row r="862" spans="4:21" ht="12.5">
      <c r="D862" s="5"/>
      <c r="F862" s="1"/>
      <c r="U862" s="1"/>
    </row>
    <row r="863" spans="4:21" ht="12.5">
      <c r="D863" s="5"/>
      <c r="F863" s="1"/>
      <c r="U863" s="1"/>
    </row>
    <row r="864" spans="4:21" ht="12.5">
      <c r="D864" s="5"/>
      <c r="F864" s="1"/>
      <c r="U864" s="1"/>
    </row>
    <row r="865" spans="4:21" ht="12.5">
      <c r="D865" s="5"/>
      <c r="F865" s="1"/>
      <c r="U865" s="1"/>
    </row>
    <row r="866" spans="4:21" ht="12.5">
      <c r="D866" s="5"/>
      <c r="F866" s="1"/>
      <c r="U866" s="1"/>
    </row>
    <row r="867" spans="4:21" ht="12.5">
      <c r="D867" s="5"/>
      <c r="F867" s="1"/>
      <c r="U867" s="1"/>
    </row>
    <row r="868" spans="4:21" ht="12.5">
      <c r="D868" s="5"/>
      <c r="F868" s="1"/>
      <c r="U868" s="1"/>
    </row>
    <row r="869" spans="4:21" ht="12.5">
      <c r="D869" s="5"/>
      <c r="F869" s="1"/>
      <c r="U869" s="1"/>
    </row>
    <row r="870" spans="4:21" ht="12.5">
      <c r="D870" s="5"/>
      <c r="F870" s="1"/>
      <c r="U870" s="1"/>
    </row>
    <row r="871" spans="4:21" ht="12.5">
      <c r="D871" s="5"/>
      <c r="F871" s="1"/>
      <c r="U871" s="1"/>
    </row>
    <row r="872" spans="4:21" ht="12.5">
      <c r="D872" s="5"/>
      <c r="F872" s="1"/>
      <c r="U872" s="1"/>
    </row>
    <row r="873" spans="4:21" ht="12.5">
      <c r="D873" s="5"/>
      <c r="F873" s="1"/>
      <c r="U873" s="1"/>
    </row>
    <row r="874" spans="4:21" ht="12.5">
      <c r="D874" s="5"/>
      <c r="F874" s="1"/>
      <c r="U874" s="1"/>
    </row>
    <row r="875" spans="4:21" ht="12.5">
      <c r="D875" s="5"/>
      <c r="F875" s="1"/>
      <c r="U875" s="1"/>
    </row>
    <row r="876" spans="4:21" ht="12.5">
      <c r="D876" s="5"/>
      <c r="F876" s="1"/>
      <c r="U876" s="1"/>
    </row>
    <row r="877" spans="4:21" ht="12.5">
      <c r="D877" s="5"/>
      <c r="F877" s="1"/>
      <c r="U877" s="1"/>
    </row>
    <row r="878" spans="4:21" ht="12.5">
      <c r="D878" s="5"/>
      <c r="F878" s="1"/>
      <c r="U878" s="1"/>
    </row>
    <row r="879" spans="4:21" ht="12.5">
      <c r="D879" s="5"/>
      <c r="F879" s="1"/>
      <c r="U879" s="1"/>
    </row>
    <row r="880" spans="4:21" ht="12.5">
      <c r="D880" s="5"/>
      <c r="F880" s="1"/>
      <c r="U880" s="1"/>
    </row>
    <row r="881" spans="4:21" ht="12.5">
      <c r="D881" s="5"/>
      <c r="F881" s="1"/>
      <c r="U881" s="1"/>
    </row>
    <row r="882" spans="4:21" ht="12.5">
      <c r="D882" s="5"/>
      <c r="F882" s="1"/>
      <c r="U882" s="1"/>
    </row>
    <row r="883" spans="4:21" ht="12.5">
      <c r="D883" s="5"/>
      <c r="F883" s="1"/>
      <c r="U883" s="1"/>
    </row>
    <row r="884" spans="4:21" ht="12.5">
      <c r="D884" s="5"/>
      <c r="F884" s="1"/>
      <c r="U884" s="1"/>
    </row>
    <row r="885" spans="4:21" ht="12.5">
      <c r="D885" s="5"/>
      <c r="F885" s="1"/>
      <c r="U885" s="1"/>
    </row>
    <row r="886" spans="4:21" ht="12.5">
      <c r="D886" s="5"/>
      <c r="F886" s="1"/>
      <c r="U886" s="1"/>
    </row>
    <row r="887" spans="4:21" ht="12.5">
      <c r="D887" s="5"/>
      <c r="F887" s="1"/>
      <c r="U887" s="1"/>
    </row>
    <row r="888" spans="4:21" ht="12.5">
      <c r="D888" s="5"/>
      <c r="F888" s="1"/>
      <c r="U888" s="1"/>
    </row>
    <row r="889" spans="4:21" ht="12.5">
      <c r="D889" s="5"/>
      <c r="F889" s="1"/>
      <c r="U889" s="1"/>
    </row>
    <row r="890" spans="4:21" ht="12.5">
      <c r="D890" s="5"/>
      <c r="F890" s="1"/>
      <c r="U890" s="1"/>
    </row>
    <row r="891" spans="4:21" ht="12.5">
      <c r="D891" s="5"/>
      <c r="F891" s="1"/>
      <c r="U891" s="1"/>
    </row>
    <row r="892" spans="4:21" ht="12.5">
      <c r="D892" s="5"/>
      <c r="F892" s="1"/>
      <c r="U892" s="1"/>
    </row>
    <row r="893" spans="4:21" ht="12.5">
      <c r="D893" s="5"/>
      <c r="F893" s="1"/>
      <c r="U893" s="1"/>
    </row>
    <row r="894" spans="4:21" ht="12.5">
      <c r="D894" s="5"/>
      <c r="F894" s="1"/>
      <c r="U894" s="1"/>
    </row>
    <row r="895" spans="4:21" ht="12.5">
      <c r="D895" s="5"/>
      <c r="F895" s="1"/>
      <c r="U895" s="1"/>
    </row>
    <row r="896" spans="4:21" ht="12.5">
      <c r="D896" s="5"/>
      <c r="F896" s="1"/>
      <c r="U896" s="1"/>
    </row>
    <row r="897" spans="4:21" ht="12.5">
      <c r="D897" s="5"/>
      <c r="F897" s="1"/>
      <c r="U897" s="1"/>
    </row>
    <row r="898" spans="4:21" ht="12.5">
      <c r="D898" s="5"/>
      <c r="F898" s="1"/>
      <c r="U898" s="1"/>
    </row>
    <row r="899" spans="4:21" ht="12.5">
      <c r="D899" s="5"/>
      <c r="F899" s="1"/>
      <c r="U899" s="1"/>
    </row>
    <row r="900" spans="4:21" ht="12.5">
      <c r="D900" s="5"/>
      <c r="F900" s="1"/>
      <c r="U900" s="1"/>
    </row>
    <row r="901" spans="4:21" ht="12.5">
      <c r="D901" s="5"/>
      <c r="F901" s="1"/>
      <c r="U901" s="1"/>
    </row>
    <row r="902" spans="4:21" ht="12.5">
      <c r="D902" s="5"/>
      <c r="F902" s="1"/>
      <c r="U902" s="1"/>
    </row>
    <row r="903" spans="4:21" ht="12.5">
      <c r="D903" s="5"/>
      <c r="F903" s="1"/>
      <c r="U903" s="1"/>
    </row>
    <row r="904" spans="4:21" ht="12.5">
      <c r="D904" s="5"/>
      <c r="F904" s="1"/>
      <c r="U904" s="1"/>
    </row>
    <row r="905" spans="4:21" ht="12.5">
      <c r="D905" s="5"/>
      <c r="F905" s="1"/>
      <c r="U905" s="1"/>
    </row>
    <row r="906" spans="4:21" ht="12.5">
      <c r="D906" s="5"/>
      <c r="F906" s="1"/>
      <c r="U906" s="1"/>
    </row>
    <row r="907" spans="4:21" ht="12.5">
      <c r="D907" s="5"/>
      <c r="F907" s="1"/>
      <c r="U907" s="1"/>
    </row>
    <row r="908" spans="4:21" ht="12.5">
      <c r="D908" s="5"/>
      <c r="F908" s="1"/>
      <c r="U908" s="1"/>
    </row>
    <row r="909" spans="4:21" ht="12.5">
      <c r="D909" s="5"/>
      <c r="F909" s="1"/>
      <c r="U909" s="1"/>
    </row>
    <row r="910" spans="4:21" ht="12.5">
      <c r="D910" s="5"/>
      <c r="F910" s="1"/>
      <c r="U910" s="1"/>
    </row>
    <row r="911" spans="4:21" ht="12.5">
      <c r="D911" s="5"/>
      <c r="F911" s="1"/>
      <c r="U911" s="1"/>
    </row>
    <row r="912" spans="4:21" ht="12.5">
      <c r="D912" s="5"/>
      <c r="F912" s="1"/>
      <c r="U912" s="1"/>
    </row>
    <row r="913" spans="4:21" ht="12.5">
      <c r="D913" s="5"/>
      <c r="F913" s="1"/>
      <c r="U913" s="1"/>
    </row>
    <row r="914" spans="4:21" ht="12.5">
      <c r="D914" s="5"/>
      <c r="F914" s="1"/>
      <c r="U914" s="1"/>
    </row>
    <row r="915" spans="4:21" ht="12.5">
      <c r="D915" s="5"/>
      <c r="F915" s="1"/>
      <c r="U915" s="1"/>
    </row>
    <row r="916" spans="4:21" ht="12.5">
      <c r="D916" s="5"/>
      <c r="F916" s="1"/>
      <c r="U916" s="1"/>
    </row>
    <row r="917" spans="4:21" ht="12.5">
      <c r="D917" s="5"/>
      <c r="F917" s="1"/>
      <c r="U917" s="1"/>
    </row>
    <row r="918" spans="4:21" ht="12.5">
      <c r="D918" s="5"/>
      <c r="F918" s="1"/>
      <c r="U918" s="1"/>
    </row>
    <row r="919" spans="4:21" ht="12.5">
      <c r="D919" s="5"/>
      <c r="F919" s="1"/>
      <c r="U919" s="1"/>
    </row>
    <row r="920" spans="4:21" ht="12.5">
      <c r="D920" s="5"/>
      <c r="F920" s="1"/>
      <c r="U920" s="1"/>
    </row>
    <row r="921" spans="4:21" ht="12.5">
      <c r="D921" s="5"/>
      <c r="F921" s="1"/>
      <c r="U921" s="1"/>
    </row>
    <row r="922" spans="4:21" ht="12.5">
      <c r="D922" s="5"/>
      <c r="F922" s="1"/>
      <c r="U922" s="1"/>
    </row>
    <row r="923" spans="4:21" ht="12.5">
      <c r="D923" s="5"/>
      <c r="F923" s="1"/>
      <c r="U923" s="1"/>
    </row>
    <row r="924" spans="4:21" ht="12.5">
      <c r="D924" s="5"/>
      <c r="F924" s="1"/>
      <c r="U924" s="1"/>
    </row>
    <row r="925" spans="4:21" ht="12.5">
      <c r="D925" s="5"/>
      <c r="F925" s="1"/>
      <c r="U925" s="1"/>
    </row>
    <row r="926" spans="4:21" ht="12.5">
      <c r="D926" s="5"/>
      <c r="F926" s="1"/>
      <c r="U926" s="1"/>
    </row>
    <row r="927" spans="4:21" ht="12.5">
      <c r="D927" s="5"/>
      <c r="F927" s="1"/>
      <c r="U927" s="1"/>
    </row>
    <row r="928" spans="4:21" ht="12.5">
      <c r="D928" s="5"/>
      <c r="F928" s="1"/>
      <c r="U928" s="1"/>
    </row>
    <row r="929" spans="4:21" ht="12.5">
      <c r="D929" s="5"/>
      <c r="F929" s="1"/>
      <c r="U929" s="1"/>
    </row>
    <row r="930" spans="4:21" ht="12.5">
      <c r="D930" s="5"/>
      <c r="F930" s="1"/>
      <c r="U930" s="1"/>
    </row>
    <row r="931" spans="4:21" ht="12.5">
      <c r="D931" s="5"/>
      <c r="F931" s="1"/>
      <c r="U931" s="1"/>
    </row>
    <row r="932" spans="4:21" ht="12.5">
      <c r="D932" s="5"/>
      <c r="F932" s="1"/>
      <c r="U932" s="1"/>
    </row>
    <row r="933" spans="4:21" ht="12.5">
      <c r="D933" s="5"/>
      <c r="F933" s="1"/>
      <c r="U933" s="1"/>
    </row>
    <row r="934" spans="4:21" ht="12.5">
      <c r="D934" s="5"/>
      <c r="F934" s="1"/>
      <c r="U934" s="1"/>
    </row>
    <row r="935" spans="4:21" ht="12.5">
      <c r="D935" s="5"/>
      <c r="F935" s="1"/>
      <c r="U935" s="1"/>
    </row>
    <row r="936" spans="4:21" ht="12.5">
      <c r="D936" s="5"/>
      <c r="F936" s="1"/>
      <c r="U936" s="1"/>
    </row>
    <row r="937" spans="4:21" ht="12.5">
      <c r="D937" s="5"/>
      <c r="F937" s="1"/>
      <c r="U937" s="1"/>
    </row>
    <row r="938" spans="4:21" ht="12.5">
      <c r="D938" s="5"/>
      <c r="F938" s="1"/>
      <c r="U938" s="1"/>
    </row>
    <row r="939" spans="4:21" ht="12.5">
      <c r="D939" s="5"/>
      <c r="F939" s="1"/>
      <c r="U939" s="1"/>
    </row>
    <row r="940" spans="4:21" ht="12.5">
      <c r="D940" s="5"/>
      <c r="F940" s="1"/>
      <c r="U940" s="1"/>
    </row>
    <row r="941" spans="4:21" ht="12.5">
      <c r="D941" s="5"/>
      <c r="F941" s="1"/>
      <c r="U941" s="1"/>
    </row>
    <row r="942" spans="4:21" ht="12.5">
      <c r="D942" s="5"/>
      <c r="F942" s="1"/>
      <c r="U942" s="1"/>
    </row>
    <row r="943" spans="4:21" ht="12.5">
      <c r="D943" s="5"/>
      <c r="F943" s="1"/>
      <c r="U943" s="1"/>
    </row>
    <row r="944" spans="4:21" ht="12.5">
      <c r="D944" s="5"/>
      <c r="F944" s="1"/>
      <c r="U944" s="1"/>
    </row>
    <row r="945" spans="4:21" ht="12.5">
      <c r="D945" s="5"/>
      <c r="F945" s="1"/>
      <c r="U945" s="1"/>
    </row>
    <row r="946" spans="4:21" ht="12.5">
      <c r="D946" s="5"/>
      <c r="F946" s="1"/>
      <c r="U946" s="1"/>
    </row>
    <row r="947" spans="4:21" ht="12.5">
      <c r="D947" s="5"/>
      <c r="F947" s="1"/>
      <c r="U947" s="1"/>
    </row>
    <row r="948" spans="4:21" ht="12.5">
      <c r="D948" s="5"/>
      <c r="F948" s="1"/>
      <c r="U948" s="1"/>
    </row>
    <row r="949" spans="4:21" ht="12.5">
      <c r="D949" s="5"/>
      <c r="F949" s="1"/>
      <c r="U949" s="1"/>
    </row>
    <row r="950" spans="4:21" ht="12.5">
      <c r="D950" s="5"/>
      <c r="F950" s="1"/>
      <c r="U950" s="1"/>
    </row>
    <row r="951" spans="4:21" ht="12.5">
      <c r="D951" s="5"/>
      <c r="F951" s="1"/>
      <c r="U951" s="1"/>
    </row>
    <row r="952" spans="4:21" ht="12.5">
      <c r="D952" s="5"/>
      <c r="F952" s="1"/>
      <c r="U952" s="1"/>
    </row>
    <row r="953" spans="4:21" ht="12.5">
      <c r="D953" s="5"/>
      <c r="F953" s="1"/>
      <c r="U953" s="1"/>
    </row>
    <row r="954" spans="4:21" ht="12.5">
      <c r="D954" s="5"/>
      <c r="F954" s="1"/>
      <c r="U954" s="1"/>
    </row>
    <row r="955" spans="4:21" ht="12.5">
      <c r="D955" s="5"/>
      <c r="F955" s="1"/>
      <c r="U955" s="1"/>
    </row>
    <row r="956" spans="4:21" ht="12.5">
      <c r="D956" s="5"/>
      <c r="F956" s="1"/>
      <c r="U956" s="1"/>
    </row>
    <row r="957" spans="4:21" ht="12.5">
      <c r="D957" s="5"/>
      <c r="F957" s="1"/>
      <c r="U957" s="1"/>
    </row>
    <row r="958" spans="4:21" ht="12.5">
      <c r="D958" s="5"/>
      <c r="F958" s="1"/>
      <c r="U958" s="1"/>
    </row>
    <row r="959" spans="4:21" ht="12.5">
      <c r="D959" s="5"/>
      <c r="F959" s="1"/>
      <c r="U959" s="1"/>
    </row>
    <row r="960" spans="4:21" ht="12.5">
      <c r="D960" s="5"/>
      <c r="F960" s="1"/>
      <c r="U960" s="1"/>
    </row>
    <row r="961" spans="4:21" ht="12.5">
      <c r="D961" s="5"/>
      <c r="F961" s="1"/>
      <c r="U961" s="1"/>
    </row>
    <row r="962" spans="4:21" ht="12.5">
      <c r="D962" s="5"/>
      <c r="F962" s="1"/>
      <c r="U962" s="1"/>
    </row>
    <row r="963" spans="4:21" ht="12.5">
      <c r="D963" s="5"/>
      <c r="F963" s="1"/>
      <c r="U963" s="1"/>
    </row>
    <row r="964" spans="4:21" ht="12.5">
      <c r="D964" s="5"/>
      <c r="F964" s="1"/>
      <c r="U964" s="1"/>
    </row>
    <row r="965" spans="4:21" ht="12.5">
      <c r="D965" s="5"/>
      <c r="F965" s="1"/>
      <c r="U965" s="1"/>
    </row>
    <row r="966" spans="4:21" ht="12.5">
      <c r="D966" s="5"/>
      <c r="F966" s="1"/>
      <c r="U966" s="1"/>
    </row>
    <row r="967" spans="4:21" ht="12.5">
      <c r="D967" s="5"/>
      <c r="F967" s="1"/>
      <c r="U967" s="1"/>
    </row>
    <row r="968" spans="4:21" ht="12.5">
      <c r="D968" s="5"/>
      <c r="F968" s="1"/>
      <c r="U968" s="1"/>
    </row>
    <row r="969" spans="4:21" ht="12.5">
      <c r="D969" s="5"/>
      <c r="F969" s="1"/>
      <c r="U969" s="1"/>
    </row>
    <row r="970" spans="4:21" ht="12.5">
      <c r="D970" s="5"/>
      <c r="F970" s="1"/>
      <c r="U970" s="1"/>
    </row>
    <row r="971" spans="4:21" ht="12.5">
      <c r="D971" s="5"/>
      <c r="F971" s="1"/>
      <c r="U971" s="1"/>
    </row>
    <row r="972" spans="4:21" ht="12.5">
      <c r="D972" s="5"/>
      <c r="F972" s="1"/>
      <c r="U972" s="1"/>
    </row>
    <row r="973" spans="4:21" ht="12.5">
      <c r="D973" s="5"/>
      <c r="F973" s="1"/>
      <c r="U973" s="1"/>
    </row>
    <row r="974" spans="4:21" ht="12.5">
      <c r="D974" s="5"/>
      <c r="F974" s="1"/>
      <c r="U974" s="1"/>
    </row>
    <row r="975" spans="4:21" ht="12.5">
      <c r="D975" s="5"/>
      <c r="F975" s="1"/>
      <c r="U975" s="1"/>
    </row>
    <row r="976" spans="4:21" ht="12.5">
      <c r="D976" s="5"/>
      <c r="F976" s="1"/>
      <c r="U976" s="1"/>
    </row>
    <row r="977" spans="4:21" ht="12.5">
      <c r="D977" s="5"/>
      <c r="F977" s="1"/>
      <c r="U977" s="1"/>
    </row>
    <row r="978" spans="4:21" ht="12.5">
      <c r="D978" s="5"/>
      <c r="F978" s="1"/>
      <c r="U978" s="1"/>
    </row>
    <row r="979" spans="4:21" ht="12.5">
      <c r="D979" s="5"/>
      <c r="F979" s="1"/>
      <c r="U979" s="1"/>
    </row>
    <row r="980" spans="4:21" ht="12.5">
      <c r="D980" s="5"/>
      <c r="F980" s="1"/>
      <c r="U980" s="1"/>
    </row>
    <row r="981" spans="4:21" ht="12.5">
      <c r="D981" s="5"/>
      <c r="F981" s="1"/>
      <c r="U981" s="1"/>
    </row>
    <row r="982" spans="4:21" ht="12.5">
      <c r="D982" s="5"/>
      <c r="F982" s="1"/>
      <c r="U982" s="1"/>
    </row>
    <row r="983" spans="4:21" ht="12.5">
      <c r="D983" s="5"/>
      <c r="F983" s="1"/>
      <c r="U983" s="1"/>
    </row>
    <row r="984" spans="4:21" ht="12.5">
      <c r="D984" s="5"/>
      <c r="F984" s="1"/>
      <c r="U984" s="1"/>
    </row>
    <row r="985" spans="4:21" ht="12.5">
      <c r="D985" s="5"/>
      <c r="F985" s="1"/>
      <c r="U985" s="1"/>
    </row>
    <row r="986" spans="4:21" ht="12.5">
      <c r="D986" s="5"/>
      <c r="F986" s="1"/>
      <c r="U986" s="1"/>
    </row>
    <row r="987" spans="4:21" ht="12.5">
      <c r="D987" s="5"/>
      <c r="F987" s="1"/>
      <c r="U987" s="1"/>
    </row>
    <row r="988" spans="4:21" ht="12.5">
      <c r="D988" s="5"/>
      <c r="F988" s="1"/>
      <c r="U988" s="1"/>
    </row>
    <row r="989" spans="4:21" ht="12.5">
      <c r="D989" s="5"/>
      <c r="F989" s="1"/>
      <c r="U989" s="1"/>
    </row>
    <row r="990" spans="4:21" ht="12.5">
      <c r="D990" s="5"/>
      <c r="F990" s="1"/>
      <c r="U990" s="1"/>
    </row>
    <row r="991" spans="4:21" ht="12.5">
      <c r="D991" s="5"/>
      <c r="F991" s="1"/>
      <c r="U991" s="1"/>
    </row>
    <row r="992" spans="4:21" ht="12.5">
      <c r="D992" s="5"/>
      <c r="F992" s="1"/>
      <c r="U992" s="1"/>
    </row>
    <row r="993" spans="6:21" ht="12.5">
      <c r="F993" s="1"/>
      <c r="U993"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O200"/>
  <sheetViews>
    <sheetView workbookViewId="0">
      <pane ySplit="1" topLeftCell="A42" activePane="bottomLeft" state="frozen"/>
      <selection pane="bottomLeft" activeCell="E62" sqref="E61:E62"/>
    </sheetView>
  </sheetViews>
  <sheetFormatPr baseColWidth="10" defaultColWidth="12.6328125" defaultRowHeight="15.75" customHeight="1"/>
  <cols>
    <col min="4" max="4" width="15.453125" customWidth="1"/>
    <col min="5" max="6" width="74.36328125" customWidth="1"/>
    <col min="7" max="7" width="16.81640625" customWidth="1"/>
    <col min="8" max="8" width="35.81640625" customWidth="1"/>
    <col min="10" max="10" width="30.90625" customWidth="1"/>
  </cols>
  <sheetData>
    <row r="1" spans="1:41" ht="14.5">
      <c r="A1" s="1" t="s">
        <v>2198</v>
      </c>
      <c r="B1" s="1" t="s">
        <v>1</v>
      </c>
      <c r="C1" s="1" t="s">
        <v>2202</v>
      </c>
      <c r="D1" s="2" t="s">
        <v>2</v>
      </c>
      <c r="E1" s="29" t="s">
        <v>3</v>
      </c>
      <c r="F1" s="3"/>
      <c r="G1" s="4" t="s">
        <v>4</v>
      </c>
      <c r="H1" s="2" t="s">
        <v>5</v>
      </c>
      <c r="I1" s="2" t="s">
        <v>6</v>
      </c>
      <c r="J1" s="2" t="s">
        <v>7</v>
      </c>
      <c r="K1" s="2" t="s">
        <v>8</v>
      </c>
      <c r="L1" s="2" t="s">
        <v>9</v>
      </c>
      <c r="M1" s="2" t="s">
        <v>10</v>
      </c>
      <c r="N1" s="2" t="s">
        <v>11</v>
      </c>
      <c r="O1" s="2" t="s">
        <v>12</v>
      </c>
      <c r="P1" s="2" t="s">
        <v>13</v>
      </c>
      <c r="Q1" s="2" t="s">
        <v>14</v>
      </c>
      <c r="R1" s="2" t="s">
        <v>15</v>
      </c>
      <c r="S1" s="2" t="s">
        <v>16</v>
      </c>
      <c r="AG1" s="1" t="s">
        <v>17</v>
      </c>
      <c r="AH1" s="1" t="s">
        <v>18</v>
      </c>
      <c r="AI1" s="1" t="s">
        <v>19</v>
      </c>
      <c r="AJ1" s="1" t="s">
        <v>20</v>
      </c>
      <c r="AK1" s="1" t="s">
        <v>21</v>
      </c>
      <c r="AL1" s="1" t="s">
        <v>22</v>
      </c>
      <c r="AM1" s="1" t="s">
        <v>4</v>
      </c>
      <c r="AN1" s="1" t="s">
        <v>23</v>
      </c>
      <c r="AO1" s="1" t="s">
        <v>24</v>
      </c>
    </row>
    <row r="2" spans="1:41" ht="26">
      <c r="A2" s="1">
        <v>7</v>
      </c>
      <c r="B2" s="1"/>
      <c r="C2" s="1">
        <v>1</v>
      </c>
      <c r="D2" s="1" t="s">
        <v>79</v>
      </c>
      <c r="E2" s="30" t="s">
        <v>80</v>
      </c>
      <c r="F2" s="5" t="s">
        <v>2203</v>
      </c>
      <c r="G2" s="1" t="s">
        <v>81</v>
      </c>
      <c r="H2" s="1" t="s">
        <v>82</v>
      </c>
      <c r="I2" s="1">
        <v>2024</v>
      </c>
      <c r="J2" s="1" t="s">
        <v>83</v>
      </c>
      <c r="K2" s="1">
        <v>11</v>
      </c>
      <c r="M2" s="1">
        <v>0</v>
      </c>
      <c r="N2" s="1" t="s">
        <v>84</v>
      </c>
      <c r="O2" s="6" t="s">
        <v>85</v>
      </c>
      <c r="P2" s="1" t="s">
        <v>30</v>
      </c>
      <c r="Q2" s="1" t="s">
        <v>31</v>
      </c>
      <c r="R2" s="1" t="s">
        <v>32</v>
      </c>
      <c r="S2" s="1" t="s">
        <v>86</v>
      </c>
      <c r="AG2" s="1" t="s">
        <v>87</v>
      </c>
      <c r="AH2" s="1" t="s">
        <v>88</v>
      </c>
      <c r="AM2" s="1" t="s">
        <v>81</v>
      </c>
      <c r="AN2" s="1" t="s">
        <v>36</v>
      </c>
      <c r="AO2" s="1" t="s">
        <v>37</v>
      </c>
    </row>
    <row r="3" spans="1:41" ht="26">
      <c r="A3" s="1">
        <v>13</v>
      </c>
      <c r="B3" s="1"/>
      <c r="C3" s="1">
        <v>2</v>
      </c>
      <c r="D3" s="1" t="s">
        <v>131</v>
      </c>
      <c r="E3" s="30" t="s">
        <v>132</v>
      </c>
      <c r="F3" s="9" t="s">
        <v>2204</v>
      </c>
      <c r="G3" s="1" t="s">
        <v>133</v>
      </c>
      <c r="H3" s="1" t="s">
        <v>134</v>
      </c>
      <c r="I3" s="1">
        <v>2022</v>
      </c>
      <c r="J3" s="1" t="s">
        <v>135</v>
      </c>
      <c r="K3" s="1">
        <v>19</v>
      </c>
      <c r="L3" s="1">
        <v>15</v>
      </c>
      <c r="M3" s="1">
        <v>5</v>
      </c>
      <c r="N3" s="1" t="s">
        <v>136</v>
      </c>
      <c r="O3" s="6" t="s">
        <v>137</v>
      </c>
      <c r="P3" s="1" t="s">
        <v>30</v>
      </c>
      <c r="Q3" s="1" t="s">
        <v>51</v>
      </c>
      <c r="R3" s="1" t="s">
        <v>32</v>
      </c>
      <c r="S3" s="1" t="s">
        <v>138</v>
      </c>
      <c r="AG3" s="1" t="s">
        <v>139</v>
      </c>
      <c r="AH3" s="1" t="s">
        <v>140</v>
      </c>
      <c r="AI3" s="1">
        <v>9495</v>
      </c>
      <c r="AM3" s="1" t="s">
        <v>133</v>
      </c>
      <c r="AN3" s="1" t="s">
        <v>36</v>
      </c>
      <c r="AO3" s="1" t="s">
        <v>37</v>
      </c>
    </row>
    <row r="4" spans="1:41" ht="26">
      <c r="A4" s="1">
        <v>14</v>
      </c>
      <c r="B4" s="1"/>
      <c r="C4" s="1">
        <v>3</v>
      </c>
      <c r="D4" s="1" t="s">
        <v>141</v>
      </c>
      <c r="E4" s="30" t="s">
        <v>142</v>
      </c>
      <c r="F4" s="5" t="s">
        <v>2205</v>
      </c>
      <c r="G4" s="1" t="s">
        <v>143</v>
      </c>
      <c r="H4" s="1" t="s">
        <v>144</v>
      </c>
      <c r="I4" s="1">
        <v>2023</v>
      </c>
      <c r="J4" s="1" t="s">
        <v>145</v>
      </c>
      <c r="K4" s="1">
        <v>118</v>
      </c>
      <c r="L4" s="1">
        <v>11</v>
      </c>
      <c r="M4" s="1">
        <v>1</v>
      </c>
      <c r="N4" s="1" t="s">
        <v>146</v>
      </c>
      <c r="O4" s="6" t="s">
        <v>147</v>
      </c>
      <c r="P4" s="1" t="s">
        <v>30</v>
      </c>
      <c r="R4" s="1" t="s">
        <v>32</v>
      </c>
      <c r="S4" s="1" t="s">
        <v>148</v>
      </c>
      <c r="AG4" s="1" t="s">
        <v>149</v>
      </c>
      <c r="AH4" s="1" t="s">
        <v>150</v>
      </c>
      <c r="AJ4" s="1">
        <v>2093</v>
      </c>
      <c r="AK4" s="1">
        <v>2104</v>
      </c>
      <c r="AL4" s="1">
        <v>11</v>
      </c>
      <c r="AM4" s="1" t="s">
        <v>143</v>
      </c>
      <c r="AN4" s="1" t="s">
        <v>36</v>
      </c>
      <c r="AO4" s="1" t="s">
        <v>37</v>
      </c>
    </row>
    <row r="5" spans="1:41" ht="26">
      <c r="A5" s="1">
        <v>24</v>
      </c>
      <c r="B5" s="1"/>
      <c r="C5" s="1">
        <v>4</v>
      </c>
      <c r="D5" s="1" t="s">
        <v>2206</v>
      </c>
      <c r="E5" s="30" t="s">
        <v>230</v>
      </c>
      <c r="F5" s="5" t="s">
        <v>2207</v>
      </c>
      <c r="G5" s="7" t="s">
        <v>231</v>
      </c>
      <c r="H5" s="1" t="s">
        <v>232</v>
      </c>
      <c r="I5" s="1">
        <v>2023</v>
      </c>
      <c r="J5" s="1" t="s">
        <v>233</v>
      </c>
      <c r="K5" s="1">
        <v>12</v>
      </c>
      <c r="L5" s="1">
        <v>3</v>
      </c>
      <c r="M5" s="1">
        <v>1</v>
      </c>
      <c r="N5" s="1" t="s">
        <v>234</v>
      </c>
      <c r="O5" s="6" t="s">
        <v>235</v>
      </c>
      <c r="P5" s="1" t="s">
        <v>30</v>
      </c>
      <c r="Q5" s="1" t="s">
        <v>51</v>
      </c>
      <c r="R5" s="1" t="s">
        <v>32</v>
      </c>
      <c r="S5" s="1" t="s">
        <v>236</v>
      </c>
      <c r="AG5" s="1" t="s">
        <v>237</v>
      </c>
      <c r="AH5" s="1" t="s">
        <v>238</v>
      </c>
      <c r="AJ5" s="1">
        <v>803</v>
      </c>
      <c r="AK5" s="1">
        <v>816</v>
      </c>
      <c r="AL5" s="1">
        <v>13</v>
      </c>
      <c r="AM5" s="1" t="s">
        <v>231</v>
      </c>
      <c r="AN5" s="1" t="s">
        <v>36</v>
      </c>
      <c r="AO5" s="1" t="s">
        <v>37</v>
      </c>
    </row>
    <row r="6" spans="1:41" ht="41.25" customHeight="1">
      <c r="A6" s="1">
        <v>29</v>
      </c>
      <c r="B6" s="1"/>
      <c r="C6" s="1">
        <v>5</v>
      </c>
      <c r="D6" s="8" t="s">
        <v>267</v>
      </c>
      <c r="E6" s="31" t="s">
        <v>268</v>
      </c>
      <c r="F6" s="9" t="s">
        <v>2208</v>
      </c>
      <c r="G6" s="10" t="s">
        <v>269</v>
      </c>
      <c r="H6" s="8" t="s">
        <v>270</v>
      </c>
      <c r="I6" s="10">
        <v>2023</v>
      </c>
      <c r="J6" s="8" t="s">
        <v>271</v>
      </c>
      <c r="K6" s="10">
        <v>64</v>
      </c>
      <c r="L6" s="8"/>
      <c r="M6" s="10">
        <v>1</v>
      </c>
      <c r="N6" s="8" t="s">
        <v>272</v>
      </c>
      <c r="O6" s="11" t="s">
        <v>273</v>
      </c>
      <c r="P6" s="8" t="s">
        <v>30</v>
      </c>
      <c r="Q6" s="8" t="s">
        <v>261</v>
      </c>
      <c r="R6" s="1" t="s">
        <v>262</v>
      </c>
      <c r="S6" s="8" t="s">
        <v>274</v>
      </c>
    </row>
    <row r="7" spans="1:41" ht="24.75" customHeight="1">
      <c r="A7" s="1">
        <v>31</v>
      </c>
      <c r="B7" s="1"/>
      <c r="C7" s="1">
        <v>6</v>
      </c>
      <c r="D7" s="8" t="s">
        <v>280</v>
      </c>
      <c r="E7" s="31" t="s">
        <v>281</v>
      </c>
      <c r="F7" s="9" t="s">
        <v>2209</v>
      </c>
      <c r="G7" s="10"/>
      <c r="H7" s="8" t="s">
        <v>282</v>
      </c>
      <c r="I7" s="10">
        <v>2023</v>
      </c>
      <c r="J7" s="8" t="s">
        <v>283</v>
      </c>
      <c r="K7" s="10">
        <v>14</v>
      </c>
      <c r="L7" s="8"/>
      <c r="M7" s="10">
        <v>1</v>
      </c>
      <c r="N7" s="8" t="s">
        <v>284</v>
      </c>
      <c r="O7" s="11" t="s">
        <v>285</v>
      </c>
      <c r="P7" s="8" t="s">
        <v>30</v>
      </c>
      <c r="Q7" s="8" t="s">
        <v>261</v>
      </c>
      <c r="R7" s="1" t="s">
        <v>262</v>
      </c>
      <c r="S7" s="8" t="s">
        <v>286</v>
      </c>
    </row>
    <row r="8" spans="1:41" ht="39">
      <c r="A8" s="1">
        <v>32</v>
      </c>
      <c r="B8" s="1"/>
      <c r="C8" s="1">
        <v>7</v>
      </c>
      <c r="D8" s="8" t="s">
        <v>287</v>
      </c>
      <c r="E8" s="31" t="s">
        <v>288</v>
      </c>
      <c r="F8" s="9" t="s">
        <v>2210</v>
      </c>
      <c r="G8" s="10" t="s">
        <v>289</v>
      </c>
      <c r="H8" s="8" t="s">
        <v>290</v>
      </c>
      <c r="I8" s="10">
        <v>2022</v>
      </c>
      <c r="J8" s="8" t="s">
        <v>154</v>
      </c>
      <c r="K8" s="10">
        <v>24</v>
      </c>
      <c r="L8" s="10">
        <v>10</v>
      </c>
      <c r="M8" s="10">
        <v>6</v>
      </c>
      <c r="N8" s="8" t="s">
        <v>291</v>
      </c>
      <c r="O8" s="11" t="s">
        <v>292</v>
      </c>
      <c r="P8" s="8" t="s">
        <v>30</v>
      </c>
      <c r="Q8" s="8" t="s">
        <v>261</v>
      </c>
      <c r="R8" s="1" t="s">
        <v>262</v>
      </c>
      <c r="S8" s="8" t="s">
        <v>293</v>
      </c>
    </row>
    <row r="9" spans="1:41" ht="37.5" customHeight="1">
      <c r="A9" s="1">
        <v>63</v>
      </c>
      <c r="B9" s="1"/>
      <c r="C9" s="1">
        <v>8</v>
      </c>
      <c r="D9" s="8" t="s">
        <v>424</v>
      </c>
      <c r="E9" s="31" t="s">
        <v>425</v>
      </c>
      <c r="F9" s="5" t="s">
        <v>2211</v>
      </c>
      <c r="G9" s="10"/>
      <c r="H9" s="8" t="s">
        <v>426</v>
      </c>
      <c r="I9" s="10">
        <v>2023</v>
      </c>
      <c r="J9" s="8" t="s">
        <v>427</v>
      </c>
      <c r="K9" s="10">
        <v>11</v>
      </c>
      <c r="L9" s="10">
        <v>1</v>
      </c>
      <c r="M9" s="10">
        <v>2</v>
      </c>
      <c r="N9" s="8" t="s">
        <v>428</v>
      </c>
      <c r="O9" s="11" t="s">
        <v>429</v>
      </c>
      <c r="P9" s="8" t="s">
        <v>30</v>
      </c>
      <c r="Q9" s="8" t="s">
        <v>261</v>
      </c>
      <c r="R9" s="1" t="s">
        <v>262</v>
      </c>
      <c r="S9" s="8" t="s">
        <v>430</v>
      </c>
    </row>
    <row r="10" spans="1:41" ht="26">
      <c r="A10" s="1">
        <v>92</v>
      </c>
      <c r="B10" s="1"/>
      <c r="C10" s="1">
        <v>9</v>
      </c>
      <c r="D10" s="8" t="s">
        <v>564</v>
      </c>
      <c r="E10" s="31" t="s">
        <v>565</v>
      </c>
      <c r="F10" s="5" t="s">
        <v>2212</v>
      </c>
      <c r="G10" s="10"/>
      <c r="H10" s="8" t="s">
        <v>566</v>
      </c>
      <c r="I10" s="10">
        <v>2024</v>
      </c>
      <c r="J10" s="8" t="s">
        <v>567</v>
      </c>
      <c r="K10" s="10">
        <v>28</v>
      </c>
      <c r="L10" s="10">
        <v>2</v>
      </c>
      <c r="M10" s="10">
        <v>0</v>
      </c>
      <c r="N10" s="8" t="s">
        <v>568</v>
      </c>
      <c r="O10" s="11" t="s">
        <v>569</v>
      </c>
      <c r="P10" s="8" t="s">
        <v>30</v>
      </c>
      <c r="Q10" s="8" t="s">
        <v>331</v>
      </c>
      <c r="R10" s="1" t="s">
        <v>262</v>
      </c>
      <c r="S10" s="8" t="s">
        <v>570</v>
      </c>
    </row>
    <row r="11" spans="1:41" ht="28.5" customHeight="1">
      <c r="A11" s="1">
        <v>95</v>
      </c>
      <c r="B11" s="1"/>
      <c r="C11" s="1">
        <v>10</v>
      </c>
      <c r="D11" s="8" t="s">
        <v>580</v>
      </c>
      <c r="E11" s="31" t="s">
        <v>581</v>
      </c>
      <c r="F11" s="5" t="s">
        <v>2213</v>
      </c>
      <c r="G11" s="10"/>
      <c r="H11" s="8" t="s">
        <v>582</v>
      </c>
      <c r="I11" s="10">
        <v>2023</v>
      </c>
      <c r="J11" s="8" t="s">
        <v>583</v>
      </c>
      <c r="K11" s="10">
        <v>1</v>
      </c>
      <c r="L11" s="10">
        <v>2</v>
      </c>
      <c r="M11" s="10">
        <v>0</v>
      </c>
      <c r="N11" s="8" t="s">
        <v>584</v>
      </c>
      <c r="O11" s="11" t="s">
        <v>585</v>
      </c>
      <c r="P11" s="8" t="s">
        <v>30</v>
      </c>
      <c r="Q11" s="8" t="s">
        <v>331</v>
      </c>
      <c r="R11" s="1" t="s">
        <v>262</v>
      </c>
      <c r="S11" s="8" t="s">
        <v>586</v>
      </c>
    </row>
    <row r="12" spans="1:41" ht="26">
      <c r="A12" s="1">
        <v>102</v>
      </c>
      <c r="B12" s="1"/>
      <c r="C12" s="1">
        <v>11</v>
      </c>
      <c r="D12" s="8" t="s">
        <v>614</v>
      </c>
      <c r="E12" s="31" t="s">
        <v>615</v>
      </c>
      <c r="F12" s="5" t="s">
        <v>2214</v>
      </c>
      <c r="G12" s="10"/>
      <c r="H12" s="8" t="s">
        <v>616</v>
      </c>
      <c r="I12" s="10">
        <v>2023</v>
      </c>
      <c r="J12" s="8" t="s">
        <v>617</v>
      </c>
      <c r="K12" s="10">
        <v>15</v>
      </c>
      <c r="L12" s="10">
        <v>16</v>
      </c>
      <c r="M12" s="10">
        <v>26</v>
      </c>
      <c r="N12" s="8" t="s">
        <v>618</v>
      </c>
      <c r="O12" s="11" t="s">
        <v>619</v>
      </c>
      <c r="P12" s="8" t="s">
        <v>30</v>
      </c>
      <c r="Q12" s="8" t="s">
        <v>261</v>
      </c>
      <c r="R12" s="1" t="s">
        <v>262</v>
      </c>
      <c r="S12" s="8" t="s">
        <v>620</v>
      </c>
    </row>
    <row r="13" spans="1:41" ht="26">
      <c r="A13" s="1">
        <v>119</v>
      </c>
      <c r="B13" s="1" t="s">
        <v>673</v>
      </c>
      <c r="C13" s="1">
        <v>12</v>
      </c>
      <c r="D13" s="8" t="s">
        <v>688</v>
      </c>
      <c r="E13" s="31" t="s">
        <v>689</v>
      </c>
      <c r="F13" s="5" t="s">
        <v>2215</v>
      </c>
      <c r="G13" s="10"/>
      <c r="H13" s="1"/>
      <c r="I13" s="10">
        <v>2023</v>
      </c>
      <c r="J13" s="8" t="s">
        <v>690</v>
      </c>
      <c r="K13" s="10">
        <v>21</v>
      </c>
      <c r="L13" s="10">
        <v>4</v>
      </c>
      <c r="N13" s="8" t="s">
        <v>691</v>
      </c>
      <c r="O13" s="11" t="s">
        <v>692</v>
      </c>
      <c r="P13" s="8" t="s">
        <v>30</v>
      </c>
      <c r="R13" s="1" t="s">
        <v>677</v>
      </c>
    </row>
    <row r="14" spans="1:41" ht="39">
      <c r="A14" s="1">
        <v>123</v>
      </c>
      <c r="B14" s="1" t="s">
        <v>673</v>
      </c>
      <c r="C14" s="1">
        <v>13</v>
      </c>
      <c r="D14" s="8" t="s">
        <v>703</v>
      </c>
      <c r="E14" s="31" t="s">
        <v>704</v>
      </c>
      <c r="F14" s="5" t="s">
        <v>2216</v>
      </c>
      <c r="G14" s="10"/>
      <c r="H14" s="1"/>
      <c r="I14" s="10">
        <v>2022</v>
      </c>
      <c r="J14" s="8" t="s">
        <v>705</v>
      </c>
      <c r="K14" s="10">
        <v>23</v>
      </c>
      <c r="L14" s="10">
        <v>1</v>
      </c>
      <c r="N14" s="8" t="s">
        <v>706</v>
      </c>
      <c r="O14" s="11" t="s">
        <v>707</v>
      </c>
      <c r="P14" s="8" t="s">
        <v>30</v>
      </c>
      <c r="R14" s="1" t="s">
        <v>677</v>
      </c>
    </row>
    <row r="15" spans="1:41" ht="39">
      <c r="A15" s="1">
        <v>141</v>
      </c>
      <c r="B15" s="1" t="s">
        <v>673</v>
      </c>
      <c r="C15" s="1">
        <v>14</v>
      </c>
      <c r="D15" s="8" t="s">
        <v>765</v>
      </c>
      <c r="E15" s="31" t="s">
        <v>766</v>
      </c>
      <c r="F15" s="9" t="s">
        <v>2217</v>
      </c>
      <c r="G15" s="10"/>
      <c r="H15" s="1"/>
      <c r="I15" s="10">
        <v>2022</v>
      </c>
      <c r="J15" s="8" t="s">
        <v>705</v>
      </c>
      <c r="K15" s="10">
        <v>23</v>
      </c>
      <c r="L15" s="10">
        <v>1</v>
      </c>
      <c r="N15" s="8" t="s">
        <v>767</v>
      </c>
      <c r="O15" s="11" t="s">
        <v>768</v>
      </c>
      <c r="P15" s="8" t="s">
        <v>30</v>
      </c>
      <c r="R15" s="1" t="s">
        <v>677</v>
      </c>
    </row>
    <row r="16" spans="1:41" ht="39">
      <c r="A16" s="1">
        <v>152</v>
      </c>
      <c r="B16" s="1" t="s">
        <v>673</v>
      </c>
      <c r="C16" s="1">
        <v>15</v>
      </c>
      <c r="D16" s="8" t="s">
        <v>805</v>
      </c>
      <c r="E16" s="31" t="s">
        <v>806</v>
      </c>
      <c r="F16" s="5" t="s">
        <v>2218</v>
      </c>
      <c r="G16" s="10"/>
      <c r="H16" s="1"/>
      <c r="I16" s="10">
        <v>2024</v>
      </c>
      <c r="J16" s="8" t="s">
        <v>807</v>
      </c>
      <c r="K16" s="10">
        <v>32</v>
      </c>
      <c r="L16" s="10">
        <v>4</v>
      </c>
      <c r="N16" s="8" t="s">
        <v>808</v>
      </c>
      <c r="O16" s="11" t="s">
        <v>809</v>
      </c>
      <c r="P16" s="8" t="s">
        <v>30</v>
      </c>
      <c r="R16" s="1" t="s">
        <v>677</v>
      </c>
    </row>
    <row r="17" spans="1:18" ht="26">
      <c r="A17" s="1">
        <v>168</v>
      </c>
      <c r="B17" s="1" t="s">
        <v>673</v>
      </c>
      <c r="C17" s="1">
        <v>16</v>
      </c>
      <c r="D17" s="8" t="s">
        <v>865</v>
      </c>
      <c r="E17" s="31" t="s">
        <v>866</v>
      </c>
      <c r="F17" s="9" t="s">
        <v>2219</v>
      </c>
      <c r="G17" s="10"/>
      <c r="H17" s="1"/>
      <c r="I17" s="10">
        <v>2024</v>
      </c>
      <c r="J17" s="8" t="s">
        <v>867</v>
      </c>
      <c r="K17" s="8"/>
      <c r="L17" s="8"/>
      <c r="N17" s="8" t="s">
        <v>868</v>
      </c>
      <c r="O17" s="11" t="s">
        <v>869</v>
      </c>
      <c r="P17" s="8" t="s">
        <v>30</v>
      </c>
      <c r="R17" s="1" t="s">
        <v>677</v>
      </c>
    </row>
    <row r="18" spans="1:18" ht="26">
      <c r="A18" s="1">
        <v>171</v>
      </c>
      <c r="B18" s="1" t="s">
        <v>673</v>
      </c>
      <c r="C18" s="1">
        <v>17</v>
      </c>
      <c r="D18" s="8" t="s">
        <v>877</v>
      </c>
      <c r="E18" s="31" t="s">
        <v>878</v>
      </c>
      <c r="F18" s="9" t="s">
        <v>2220</v>
      </c>
      <c r="G18" s="10"/>
      <c r="H18" s="1"/>
      <c r="I18" s="10">
        <v>2023</v>
      </c>
      <c r="J18" s="8" t="s">
        <v>690</v>
      </c>
      <c r="K18" s="8"/>
      <c r="L18" s="8"/>
      <c r="N18" s="8" t="s">
        <v>879</v>
      </c>
      <c r="O18" s="11" t="s">
        <v>880</v>
      </c>
      <c r="P18" s="8" t="s">
        <v>30</v>
      </c>
      <c r="R18" s="1" t="s">
        <v>677</v>
      </c>
    </row>
    <row r="19" spans="1:18" ht="38">
      <c r="A19" s="1">
        <v>172</v>
      </c>
      <c r="B19" s="1" t="s">
        <v>673</v>
      </c>
      <c r="C19" s="1">
        <v>18</v>
      </c>
      <c r="D19" s="8" t="s">
        <v>881</v>
      </c>
      <c r="E19" s="31" t="s">
        <v>882</v>
      </c>
      <c r="F19" s="5" t="s">
        <v>2221</v>
      </c>
      <c r="G19" s="10"/>
      <c r="H19" s="1"/>
      <c r="I19" s="10">
        <v>2024</v>
      </c>
      <c r="J19" s="8" t="s">
        <v>705</v>
      </c>
      <c r="K19" s="10">
        <v>25</v>
      </c>
      <c r="L19" s="10">
        <v>1</v>
      </c>
      <c r="N19" s="8" t="s">
        <v>883</v>
      </c>
      <c r="O19" s="11" t="s">
        <v>884</v>
      </c>
      <c r="P19" s="8" t="s">
        <v>30</v>
      </c>
      <c r="R19" s="1" t="s">
        <v>677</v>
      </c>
    </row>
    <row r="20" spans="1:18" ht="26">
      <c r="A20" s="1">
        <v>173</v>
      </c>
      <c r="B20" s="1" t="s">
        <v>673</v>
      </c>
      <c r="C20" s="1">
        <v>19</v>
      </c>
      <c r="D20" s="8" t="s">
        <v>885</v>
      </c>
      <c r="E20" s="31" t="s">
        <v>886</v>
      </c>
      <c r="F20" s="5" t="s">
        <v>2222</v>
      </c>
      <c r="G20" s="10"/>
      <c r="H20" s="1"/>
      <c r="I20" s="10">
        <v>2022</v>
      </c>
      <c r="J20" s="8" t="s">
        <v>690</v>
      </c>
      <c r="K20" s="10">
        <v>20</v>
      </c>
      <c r="L20" s="10">
        <v>5</v>
      </c>
      <c r="N20" s="8" t="s">
        <v>887</v>
      </c>
      <c r="O20" s="11" t="s">
        <v>888</v>
      </c>
      <c r="P20" s="8" t="s">
        <v>30</v>
      </c>
      <c r="R20" s="1" t="s">
        <v>677</v>
      </c>
    </row>
    <row r="21" spans="1:18" ht="26">
      <c r="A21" s="1">
        <v>177</v>
      </c>
      <c r="B21" s="1" t="s">
        <v>673</v>
      </c>
      <c r="C21" s="1">
        <v>20</v>
      </c>
      <c r="D21" s="8" t="s">
        <v>899</v>
      </c>
      <c r="E21" s="31" t="s">
        <v>900</v>
      </c>
      <c r="F21" s="5" t="s">
        <v>2223</v>
      </c>
      <c r="G21" s="10"/>
      <c r="H21" s="1"/>
      <c r="I21" s="10">
        <v>2024</v>
      </c>
      <c r="J21" s="8" t="s">
        <v>901</v>
      </c>
      <c r="K21" s="10">
        <v>23</v>
      </c>
      <c r="L21" s="10">
        <v>1</v>
      </c>
      <c r="N21" s="8" t="s">
        <v>902</v>
      </c>
      <c r="O21" s="11" t="s">
        <v>903</v>
      </c>
      <c r="P21" s="8" t="s">
        <v>30</v>
      </c>
      <c r="R21" s="1" t="s">
        <v>677</v>
      </c>
    </row>
    <row r="22" spans="1:18" ht="26">
      <c r="A22" s="1">
        <v>180</v>
      </c>
      <c r="B22" s="1" t="s">
        <v>673</v>
      </c>
      <c r="C22" s="1">
        <v>21</v>
      </c>
      <c r="D22" s="8" t="s">
        <v>911</v>
      </c>
      <c r="E22" s="31" t="s">
        <v>912</v>
      </c>
      <c r="F22" s="5" t="s">
        <v>2224</v>
      </c>
      <c r="G22" s="10"/>
      <c r="H22" s="1"/>
      <c r="I22" s="10">
        <v>2023</v>
      </c>
      <c r="J22" s="8" t="s">
        <v>913</v>
      </c>
      <c r="K22" s="10">
        <v>17</v>
      </c>
      <c r="L22" s="10">
        <v>1</v>
      </c>
      <c r="N22" s="8" t="s">
        <v>914</v>
      </c>
      <c r="O22" s="11" t="s">
        <v>915</v>
      </c>
      <c r="P22" s="8" t="s">
        <v>30</v>
      </c>
      <c r="R22" s="1" t="s">
        <v>677</v>
      </c>
    </row>
    <row r="23" spans="1:18" ht="13">
      <c r="A23" s="1">
        <v>183</v>
      </c>
      <c r="B23" s="1" t="s">
        <v>673</v>
      </c>
      <c r="C23" s="1">
        <v>22</v>
      </c>
      <c r="D23" s="8" t="s">
        <v>922</v>
      </c>
      <c r="E23" s="31" t="s">
        <v>923</v>
      </c>
      <c r="F23" s="5" t="s">
        <v>2225</v>
      </c>
      <c r="G23" s="10"/>
      <c r="H23" s="1"/>
      <c r="I23" s="10">
        <v>2024</v>
      </c>
      <c r="J23" s="8" t="s">
        <v>924</v>
      </c>
      <c r="K23" s="10">
        <v>10</v>
      </c>
      <c r="L23" s="10">
        <v>1</v>
      </c>
      <c r="N23" s="8" t="s">
        <v>925</v>
      </c>
      <c r="O23" s="11" t="s">
        <v>926</v>
      </c>
      <c r="P23" s="8" t="s">
        <v>30</v>
      </c>
      <c r="R23" s="1" t="s">
        <v>677</v>
      </c>
    </row>
    <row r="24" spans="1:18" ht="26">
      <c r="A24" s="1">
        <v>190</v>
      </c>
      <c r="B24" s="1" t="s">
        <v>673</v>
      </c>
      <c r="C24" s="1">
        <v>23</v>
      </c>
      <c r="D24" s="8" t="s">
        <v>950</v>
      </c>
      <c r="E24" s="31" t="s">
        <v>951</v>
      </c>
      <c r="F24" s="5" t="s">
        <v>2226</v>
      </c>
      <c r="G24" s="10"/>
      <c r="H24" s="1"/>
      <c r="I24" s="10">
        <v>2023</v>
      </c>
      <c r="J24" s="8" t="s">
        <v>101</v>
      </c>
      <c r="K24" s="10">
        <v>23</v>
      </c>
      <c r="L24" s="10">
        <v>1</v>
      </c>
      <c r="N24" s="8" t="s">
        <v>952</v>
      </c>
      <c r="O24" s="11" t="s">
        <v>953</v>
      </c>
      <c r="P24" s="8" t="s">
        <v>30</v>
      </c>
      <c r="R24" s="1" t="s">
        <v>677</v>
      </c>
    </row>
    <row r="25" spans="1:18" ht="26">
      <c r="A25" s="1">
        <v>191</v>
      </c>
      <c r="B25" s="1" t="s">
        <v>673</v>
      </c>
      <c r="C25" s="1">
        <v>24</v>
      </c>
      <c r="D25" s="8" t="s">
        <v>954</v>
      </c>
      <c r="E25" s="31" t="s">
        <v>955</v>
      </c>
      <c r="F25" s="5" t="s">
        <v>2227</v>
      </c>
      <c r="G25" s="10"/>
      <c r="H25" s="1"/>
      <c r="I25" s="10">
        <v>2023</v>
      </c>
      <c r="J25" s="8" t="s">
        <v>867</v>
      </c>
      <c r="K25" s="10">
        <v>39</v>
      </c>
      <c r="L25" s="10">
        <v>4</v>
      </c>
      <c r="N25" s="8" t="s">
        <v>956</v>
      </c>
      <c r="O25" s="11" t="s">
        <v>957</v>
      </c>
      <c r="P25" s="8" t="s">
        <v>30</v>
      </c>
      <c r="R25" s="1" t="s">
        <v>677</v>
      </c>
    </row>
    <row r="26" spans="1:18" ht="13">
      <c r="A26" s="1">
        <v>202</v>
      </c>
      <c r="B26" s="1" t="s">
        <v>673</v>
      </c>
      <c r="C26" s="1">
        <v>25</v>
      </c>
      <c r="D26" s="8" t="s">
        <v>998</v>
      </c>
      <c r="E26" s="31" t="s">
        <v>999</v>
      </c>
      <c r="F26" s="5" t="s">
        <v>2228</v>
      </c>
      <c r="G26" s="10"/>
      <c r="H26" s="1"/>
      <c r="I26" s="10">
        <v>2023</v>
      </c>
      <c r="J26" s="8" t="s">
        <v>968</v>
      </c>
      <c r="K26" s="10">
        <v>6</v>
      </c>
      <c r="L26" s="10">
        <v>1</v>
      </c>
      <c r="N26" s="8" t="s">
        <v>1000</v>
      </c>
      <c r="O26" s="11" t="s">
        <v>1001</v>
      </c>
      <c r="P26" s="8" t="s">
        <v>30</v>
      </c>
      <c r="R26" s="1" t="s">
        <v>677</v>
      </c>
    </row>
    <row r="27" spans="1:18" ht="38">
      <c r="A27" s="1">
        <v>204</v>
      </c>
      <c r="B27" s="1" t="s">
        <v>673</v>
      </c>
      <c r="C27" s="1">
        <v>26</v>
      </c>
      <c r="D27" s="8" t="s">
        <v>1005</v>
      </c>
      <c r="E27" s="31" t="s">
        <v>1006</v>
      </c>
      <c r="F27" s="5" t="s">
        <v>2229</v>
      </c>
      <c r="G27" s="10"/>
      <c r="H27" s="1"/>
      <c r="I27" s="10">
        <v>2024</v>
      </c>
      <c r="J27" s="8" t="s">
        <v>101</v>
      </c>
      <c r="K27" s="10">
        <v>24</v>
      </c>
      <c r="L27" s="10">
        <v>1</v>
      </c>
      <c r="N27" s="8" t="s">
        <v>1007</v>
      </c>
      <c r="O27" s="11" t="s">
        <v>1008</v>
      </c>
      <c r="P27" s="8" t="s">
        <v>30</v>
      </c>
      <c r="R27" s="1" t="s">
        <v>677</v>
      </c>
    </row>
    <row r="28" spans="1:18" ht="26">
      <c r="A28" s="1">
        <v>214</v>
      </c>
      <c r="B28" s="1" t="s">
        <v>673</v>
      </c>
      <c r="C28" s="1">
        <v>27</v>
      </c>
      <c r="D28" s="8" t="s">
        <v>1044</v>
      </c>
      <c r="E28" s="31" t="s">
        <v>1045</v>
      </c>
      <c r="F28" s="5" t="s">
        <v>2230</v>
      </c>
      <c r="G28" s="10"/>
      <c r="H28" s="1"/>
      <c r="I28" s="10">
        <v>2024</v>
      </c>
      <c r="J28" s="8" t="s">
        <v>1046</v>
      </c>
      <c r="K28" s="8"/>
      <c r="L28" s="8"/>
      <c r="N28" s="8" t="s">
        <v>1047</v>
      </c>
      <c r="O28" s="11" t="s">
        <v>1048</v>
      </c>
      <c r="P28" s="8" t="s">
        <v>30</v>
      </c>
      <c r="R28" s="1" t="s">
        <v>677</v>
      </c>
    </row>
    <row r="29" spans="1:18" ht="26">
      <c r="A29" s="1">
        <v>227</v>
      </c>
      <c r="B29" s="1" t="s">
        <v>673</v>
      </c>
      <c r="C29" s="1">
        <v>28</v>
      </c>
      <c r="D29" s="8" t="s">
        <v>1095</v>
      </c>
      <c r="E29" s="31" t="s">
        <v>1096</v>
      </c>
      <c r="F29" s="5" t="s">
        <v>2231</v>
      </c>
      <c r="G29" s="10"/>
      <c r="H29" s="1"/>
      <c r="I29" s="10">
        <v>2023</v>
      </c>
      <c r="J29" s="8" t="s">
        <v>101</v>
      </c>
      <c r="K29" s="10">
        <v>23</v>
      </c>
      <c r="L29" s="10">
        <v>1</v>
      </c>
      <c r="N29" s="8" t="s">
        <v>1097</v>
      </c>
      <c r="O29" s="11" t="s">
        <v>1098</v>
      </c>
      <c r="P29" s="8" t="s">
        <v>30</v>
      </c>
      <c r="R29" s="1" t="s">
        <v>677</v>
      </c>
    </row>
    <row r="30" spans="1:18" ht="26">
      <c r="A30" s="1">
        <v>242</v>
      </c>
      <c r="B30" s="1" t="s">
        <v>673</v>
      </c>
      <c r="C30" s="1">
        <v>29</v>
      </c>
      <c r="D30" s="8" t="s">
        <v>1155</v>
      </c>
      <c r="E30" s="31" t="s">
        <v>1156</v>
      </c>
      <c r="F30" s="1" t="s">
        <v>2232</v>
      </c>
      <c r="G30" s="10"/>
      <c r="H30" s="1"/>
      <c r="I30" s="10">
        <v>2023</v>
      </c>
      <c r="J30" s="8" t="s">
        <v>690</v>
      </c>
      <c r="K30" s="8"/>
      <c r="L30" s="8"/>
      <c r="N30" s="8" t="s">
        <v>1157</v>
      </c>
      <c r="O30" s="11" t="s">
        <v>1158</v>
      </c>
      <c r="P30" s="8" t="s">
        <v>30</v>
      </c>
      <c r="R30" s="1" t="s">
        <v>677</v>
      </c>
    </row>
    <row r="31" spans="1:18" ht="13">
      <c r="A31" s="1">
        <v>243</v>
      </c>
      <c r="B31" s="1" t="s">
        <v>673</v>
      </c>
      <c r="C31" s="1">
        <v>30</v>
      </c>
      <c r="D31" s="8" t="s">
        <v>1159</v>
      </c>
      <c r="E31" s="31" t="s">
        <v>1160</v>
      </c>
      <c r="F31" s="1" t="s">
        <v>2233</v>
      </c>
      <c r="G31" s="10"/>
      <c r="H31" s="1"/>
      <c r="I31" s="10">
        <v>2022</v>
      </c>
      <c r="J31" s="8" t="s">
        <v>172</v>
      </c>
      <c r="K31" s="10">
        <v>9</v>
      </c>
      <c r="L31" s="10">
        <v>4</v>
      </c>
      <c r="N31" s="8" t="s">
        <v>1161</v>
      </c>
      <c r="O31" s="11" t="s">
        <v>1162</v>
      </c>
      <c r="P31" s="8" t="s">
        <v>30</v>
      </c>
      <c r="R31" s="1" t="s">
        <v>677</v>
      </c>
    </row>
    <row r="32" spans="1:18" ht="26">
      <c r="A32" s="1">
        <v>261</v>
      </c>
      <c r="B32" s="1" t="s">
        <v>673</v>
      </c>
      <c r="C32" s="1">
        <v>31</v>
      </c>
      <c r="D32" s="8" t="s">
        <v>1227</v>
      </c>
      <c r="E32" s="31" t="s">
        <v>1228</v>
      </c>
      <c r="F32" s="9" t="s">
        <v>2234</v>
      </c>
      <c r="G32" s="10"/>
      <c r="H32" s="1"/>
      <c r="I32" s="10">
        <v>2022</v>
      </c>
      <c r="J32" s="8" t="s">
        <v>694</v>
      </c>
      <c r="K32" s="10">
        <v>17</v>
      </c>
      <c r="L32" s="10">
        <v>1</v>
      </c>
      <c r="N32" s="8" t="s">
        <v>1229</v>
      </c>
      <c r="O32" s="11" t="s">
        <v>1230</v>
      </c>
      <c r="P32" s="8" t="s">
        <v>30</v>
      </c>
      <c r="R32" s="1" t="s">
        <v>677</v>
      </c>
    </row>
    <row r="33" spans="1:18" ht="26">
      <c r="A33" s="1">
        <v>272</v>
      </c>
      <c r="B33" s="1" t="s">
        <v>673</v>
      </c>
      <c r="C33" s="1">
        <v>32</v>
      </c>
      <c r="D33" s="8" t="s">
        <v>1270</v>
      </c>
      <c r="E33" s="31" t="s">
        <v>1271</v>
      </c>
      <c r="F33" s="9" t="s">
        <v>2235</v>
      </c>
      <c r="G33" s="10"/>
      <c r="H33" s="1"/>
      <c r="I33" s="10">
        <v>2024</v>
      </c>
      <c r="J33" s="8" t="s">
        <v>913</v>
      </c>
      <c r="K33" s="10">
        <v>18</v>
      </c>
      <c r="L33" s="10">
        <v>1</v>
      </c>
      <c r="N33" s="8" t="s">
        <v>1272</v>
      </c>
      <c r="O33" s="11" t="s">
        <v>1273</v>
      </c>
      <c r="P33" s="8" t="s">
        <v>30</v>
      </c>
      <c r="R33" s="1" t="s">
        <v>677</v>
      </c>
    </row>
    <row r="34" spans="1:18" ht="26">
      <c r="A34" s="1">
        <v>298</v>
      </c>
      <c r="B34" s="1" t="s">
        <v>673</v>
      </c>
      <c r="C34" s="1">
        <v>33</v>
      </c>
      <c r="D34" s="8" t="s">
        <v>1373</v>
      </c>
      <c r="E34" s="31" t="s">
        <v>1374</v>
      </c>
      <c r="F34" s="9" t="s">
        <v>2236</v>
      </c>
      <c r="G34" s="10"/>
      <c r="H34" s="1"/>
      <c r="I34" s="10">
        <v>2023</v>
      </c>
      <c r="J34" s="8" t="s">
        <v>101</v>
      </c>
      <c r="K34" s="10">
        <v>23</v>
      </c>
      <c r="L34" s="10">
        <v>1</v>
      </c>
      <c r="N34" s="8" t="s">
        <v>1375</v>
      </c>
      <c r="O34" s="11" t="s">
        <v>1376</v>
      </c>
      <c r="P34" s="8" t="s">
        <v>30</v>
      </c>
      <c r="R34" s="1" t="s">
        <v>677</v>
      </c>
    </row>
    <row r="35" spans="1:18" ht="26">
      <c r="A35" s="1">
        <v>313</v>
      </c>
      <c r="B35" s="1" t="s">
        <v>673</v>
      </c>
      <c r="C35" s="1">
        <v>34</v>
      </c>
      <c r="D35" s="8" t="s">
        <v>1432</v>
      </c>
      <c r="E35" s="31" t="s">
        <v>1433</v>
      </c>
      <c r="F35" s="9" t="s">
        <v>2237</v>
      </c>
      <c r="G35" s="10"/>
      <c r="H35" s="1"/>
      <c r="I35" s="10">
        <v>2023</v>
      </c>
      <c r="J35" s="8" t="s">
        <v>807</v>
      </c>
      <c r="K35" s="10">
        <v>31</v>
      </c>
      <c r="L35" s="10">
        <v>11</v>
      </c>
      <c r="N35" s="8" t="s">
        <v>1434</v>
      </c>
      <c r="O35" s="11" t="s">
        <v>1435</v>
      </c>
      <c r="P35" s="8" t="s">
        <v>30</v>
      </c>
      <c r="R35" s="1" t="s">
        <v>677</v>
      </c>
    </row>
    <row r="36" spans="1:18" ht="26">
      <c r="A36" s="1">
        <v>350</v>
      </c>
      <c r="B36" s="1" t="s">
        <v>673</v>
      </c>
      <c r="C36" s="1">
        <v>35</v>
      </c>
      <c r="D36" s="8" t="s">
        <v>1581</v>
      </c>
      <c r="E36" s="31" t="s">
        <v>1582</v>
      </c>
      <c r="F36" s="9" t="s">
        <v>2238</v>
      </c>
      <c r="G36" s="10"/>
      <c r="H36" s="1"/>
      <c r="I36" s="10">
        <v>2023</v>
      </c>
      <c r="J36" s="8" t="s">
        <v>1546</v>
      </c>
      <c r="K36" s="10">
        <v>20</v>
      </c>
      <c r="L36" s="10">
        <v>1</v>
      </c>
      <c r="N36" s="8" t="s">
        <v>1583</v>
      </c>
      <c r="O36" s="11" t="s">
        <v>1584</v>
      </c>
      <c r="P36" s="8" t="s">
        <v>30</v>
      </c>
      <c r="R36" s="1" t="s">
        <v>677</v>
      </c>
    </row>
    <row r="37" spans="1:18" ht="26">
      <c r="A37" s="1">
        <v>393</v>
      </c>
      <c r="B37" s="1" t="s">
        <v>1691</v>
      </c>
      <c r="C37" s="1">
        <v>36</v>
      </c>
      <c r="D37" s="22" t="s">
        <v>1741</v>
      </c>
      <c r="E37" s="32" t="s">
        <v>1742</v>
      </c>
      <c r="F37" s="33" t="s">
        <v>2239</v>
      </c>
      <c r="G37" s="1"/>
      <c r="H37" s="1"/>
      <c r="I37" s="1">
        <v>2022</v>
      </c>
      <c r="N37" s="19" t="s">
        <v>1743</v>
      </c>
      <c r="P37" s="8" t="s">
        <v>30</v>
      </c>
      <c r="R37" s="1" t="s">
        <v>1695</v>
      </c>
    </row>
    <row r="38" spans="1:18" ht="26">
      <c r="A38" s="1">
        <v>414</v>
      </c>
      <c r="C38" s="1">
        <v>37</v>
      </c>
      <c r="D38" s="1"/>
      <c r="E38" s="31" t="s">
        <v>1787</v>
      </c>
      <c r="F38" s="9" t="s">
        <v>2240</v>
      </c>
      <c r="H38" s="1"/>
      <c r="N38" s="8" t="s">
        <v>1788</v>
      </c>
      <c r="P38" s="8" t="s">
        <v>30</v>
      </c>
      <c r="R38" s="1" t="s">
        <v>154</v>
      </c>
    </row>
    <row r="39" spans="1:18" ht="38">
      <c r="A39" s="1">
        <v>439</v>
      </c>
      <c r="C39" s="1">
        <v>38</v>
      </c>
      <c r="D39" s="1"/>
      <c r="E39" s="31" t="s">
        <v>1835</v>
      </c>
      <c r="F39" s="9" t="s">
        <v>2241</v>
      </c>
      <c r="H39" s="1"/>
      <c r="N39" s="8" t="s">
        <v>1836</v>
      </c>
      <c r="P39" s="8" t="s">
        <v>30</v>
      </c>
      <c r="R39" s="1" t="s">
        <v>154</v>
      </c>
    </row>
    <row r="40" spans="1:18" ht="26">
      <c r="A40" s="1">
        <v>451</v>
      </c>
      <c r="C40" s="1">
        <v>39</v>
      </c>
      <c r="D40" s="1"/>
      <c r="E40" s="31" t="s">
        <v>1859</v>
      </c>
      <c r="F40" s="9" t="s">
        <v>2242</v>
      </c>
      <c r="H40" s="1"/>
      <c r="I40" s="1">
        <v>2023</v>
      </c>
      <c r="N40" s="8" t="s">
        <v>1860</v>
      </c>
      <c r="P40" s="8" t="s">
        <v>30</v>
      </c>
      <c r="R40" s="1" t="s">
        <v>154</v>
      </c>
    </row>
    <row r="41" spans="1:18" ht="26">
      <c r="A41" s="1">
        <v>471</v>
      </c>
      <c r="C41" s="1">
        <v>40</v>
      </c>
      <c r="D41" s="1"/>
      <c r="E41" s="31" t="s">
        <v>1897</v>
      </c>
      <c r="F41" s="9" t="s">
        <v>2243</v>
      </c>
      <c r="H41" s="1"/>
      <c r="N41" s="8" t="s">
        <v>1898</v>
      </c>
      <c r="P41" s="8" t="s">
        <v>30</v>
      </c>
      <c r="R41" s="1" t="s">
        <v>154</v>
      </c>
    </row>
    <row r="42" spans="1:18" ht="13">
      <c r="D42" s="1"/>
      <c r="E42" s="30"/>
      <c r="F42" s="5"/>
      <c r="H42" s="1"/>
    </row>
    <row r="43" spans="1:18" ht="13">
      <c r="D43" s="1"/>
      <c r="E43" s="30"/>
      <c r="F43" s="5"/>
      <c r="H43" s="1"/>
    </row>
    <row r="44" spans="1:18" ht="13">
      <c r="D44" s="1"/>
      <c r="E44" s="30"/>
      <c r="F44" s="5"/>
      <c r="H44" s="1"/>
    </row>
    <row r="45" spans="1:18" ht="13">
      <c r="D45" s="1"/>
      <c r="E45" s="30"/>
      <c r="F45" s="5"/>
      <c r="H45" s="1"/>
    </row>
    <row r="46" spans="1:18" ht="13">
      <c r="D46" s="1"/>
      <c r="E46" s="30"/>
      <c r="F46" s="5"/>
      <c r="H46" s="1"/>
    </row>
    <row r="47" spans="1:18" ht="13">
      <c r="D47" s="1"/>
      <c r="E47" s="30"/>
      <c r="F47" s="5"/>
      <c r="H47" s="1"/>
    </row>
    <row r="48" spans="1:18" ht="13">
      <c r="D48" s="1"/>
      <c r="E48" s="30"/>
      <c r="F48" s="5"/>
      <c r="H48" s="1"/>
    </row>
    <row r="49" spans="4:8" ht="13">
      <c r="D49" s="1"/>
      <c r="E49" s="30"/>
      <c r="F49" s="5"/>
      <c r="H49" s="1"/>
    </row>
    <row r="50" spans="4:8" ht="13">
      <c r="D50" s="1"/>
      <c r="E50" s="30"/>
      <c r="F50" s="5"/>
      <c r="H50" s="1"/>
    </row>
    <row r="51" spans="4:8" ht="13">
      <c r="D51" s="1"/>
      <c r="E51" s="30"/>
      <c r="F51" s="5"/>
      <c r="H51" s="1"/>
    </row>
    <row r="52" spans="4:8" ht="13">
      <c r="D52" s="1"/>
      <c r="E52" s="30"/>
      <c r="F52" s="5"/>
      <c r="H52" s="1"/>
    </row>
    <row r="53" spans="4:8" ht="13">
      <c r="D53" s="1"/>
      <c r="E53" s="30"/>
      <c r="F53" s="5"/>
      <c r="H53" s="1"/>
    </row>
    <row r="54" spans="4:8" ht="13">
      <c r="D54" s="1"/>
      <c r="E54" s="30"/>
      <c r="F54" s="5"/>
      <c r="H54" s="1"/>
    </row>
    <row r="55" spans="4:8" ht="13">
      <c r="D55" s="1"/>
      <c r="E55" s="30"/>
      <c r="F55" s="5"/>
      <c r="H55" s="1"/>
    </row>
    <row r="56" spans="4:8" ht="13">
      <c r="D56" s="1"/>
      <c r="E56" s="30"/>
      <c r="F56" s="5"/>
      <c r="H56" s="1"/>
    </row>
    <row r="57" spans="4:8" ht="13">
      <c r="D57" s="1"/>
      <c r="E57" s="30"/>
      <c r="F57" s="5"/>
      <c r="H57" s="1"/>
    </row>
    <row r="58" spans="4:8" ht="13">
      <c r="D58" s="1"/>
      <c r="E58" s="30"/>
      <c r="F58" s="5"/>
      <c r="H58" s="1"/>
    </row>
    <row r="59" spans="4:8" ht="13">
      <c r="D59" s="1"/>
      <c r="E59" s="30"/>
      <c r="F59" s="5"/>
      <c r="H59" s="1"/>
    </row>
    <row r="60" spans="4:8" ht="13">
      <c r="D60" s="1"/>
      <c r="E60" s="30"/>
      <c r="F60" s="5"/>
      <c r="H60" s="1"/>
    </row>
    <row r="61" spans="4:8" ht="13">
      <c r="D61" s="1"/>
      <c r="E61" s="30"/>
      <c r="F61" s="5"/>
      <c r="H61" s="1"/>
    </row>
    <row r="62" spans="4:8" ht="13">
      <c r="D62" s="1"/>
      <c r="E62" s="30"/>
      <c r="F62" s="5"/>
      <c r="H62" s="1"/>
    </row>
    <row r="63" spans="4:8" ht="13">
      <c r="D63" s="1"/>
      <c r="E63" s="30"/>
      <c r="F63" s="5"/>
      <c r="H63" s="1"/>
    </row>
    <row r="64" spans="4:8" ht="13">
      <c r="D64" s="1"/>
      <c r="E64" s="30"/>
      <c r="F64" s="5"/>
      <c r="H64" s="1"/>
    </row>
    <row r="65" spans="4:8" ht="13">
      <c r="D65" s="1"/>
      <c r="E65" s="30"/>
      <c r="F65" s="5"/>
      <c r="H65" s="1"/>
    </row>
    <row r="66" spans="4:8" ht="13">
      <c r="D66" s="1"/>
      <c r="E66" s="30"/>
      <c r="F66" s="5"/>
      <c r="H66" s="1"/>
    </row>
    <row r="67" spans="4:8" ht="13">
      <c r="D67" s="1"/>
      <c r="E67" s="30"/>
      <c r="F67" s="5"/>
      <c r="H67" s="1"/>
    </row>
    <row r="68" spans="4:8" ht="13">
      <c r="D68" s="1"/>
      <c r="E68" s="30"/>
      <c r="F68" s="5"/>
      <c r="H68" s="1"/>
    </row>
    <row r="69" spans="4:8" ht="13">
      <c r="D69" s="1"/>
      <c r="E69" s="30"/>
      <c r="F69" s="5"/>
      <c r="H69" s="1"/>
    </row>
    <row r="70" spans="4:8" ht="13">
      <c r="D70" s="1"/>
      <c r="E70" s="30"/>
      <c r="F70" s="5"/>
      <c r="H70" s="1"/>
    </row>
    <row r="71" spans="4:8" ht="13">
      <c r="D71" s="1"/>
      <c r="E71" s="30"/>
      <c r="F71" s="5"/>
      <c r="H71" s="1"/>
    </row>
    <row r="72" spans="4:8" ht="13">
      <c r="D72" s="1"/>
      <c r="E72" s="30"/>
      <c r="F72" s="5"/>
      <c r="H72" s="1"/>
    </row>
    <row r="73" spans="4:8" ht="13">
      <c r="D73" s="1"/>
      <c r="E73" s="30"/>
      <c r="F73" s="5"/>
      <c r="H73" s="1"/>
    </row>
    <row r="74" spans="4:8" ht="13">
      <c r="D74" s="1"/>
      <c r="E74" s="30"/>
      <c r="F74" s="5"/>
      <c r="H74" s="1"/>
    </row>
    <row r="75" spans="4:8" ht="13">
      <c r="D75" s="1"/>
      <c r="E75" s="30"/>
      <c r="F75" s="5"/>
      <c r="H75" s="1"/>
    </row>
    <row r="76" spans="4:8" ht="13">
      <c r="D76" s="1"/>
      <c r="E76" s="30"/>
      <c r="F76" s="5"/>
      <c r="H76" s="1"/>
    </row>
    <row r="77" spans="4:8" ht="13">
      <c r="D77" s="1"/>
      <c r="E77" s="30"/>
      <c r="F77" s="5"/>
      <c r="H77" s="1"/>
    </row>
    <row r="78" spans="4:8" ht="13">
      <c r="D78" s="1"/>
      <c r="E78" s="30"/>
      <c r="F78" s="5"/>
      <c r="H78" s="1"/>
    </row>
    <row r="79" spans="4:8" ht="13">
      <c r="D79" s="1"/>
      <c r="E79" s="30"/>
      <c r="F79" s="5"/>
      <c r="H79" s="1"/>
    </row>
    <row r="80" spans="4:8" ht="13">
      <c r="D80" s="1"/>
      <c r="E80" s="30"/>
      <c r="F80" s="5"/>
      <c r="H80" s="1"/>
    </row>
    <row r="81" spans="4:8" ht="13">
      <c r="D81" s="1"/>
      <c r="E81" s="30"/>
      <c r="F81" s="5"/>
      <c r="H81" s="1"/>
    </row>
    <row r="82" spans="4:8" ht="13">
      <c r="D82" s="1"/>
      <c r="E82" s="30"/>
      <c r="F82" s="5"/>
      <c r="H82" s="1"/>
    </row>
    <row r="83" spans="4:8" ht="13">
      <c r="D83" s="1"/>
      <c r="E83" s="30"/>
      <c r="F83" s="5"/>
      <c r="H83" s="1"/>
    </row>
    <row r="84" spans="4:8" ht="13">
      <c r="D84" s="1"/>
      <c r="E84" s="30"/>
      <c r="F84" s="5"/>
      <c r="H84" s="1"/>
    </row>
    <row r="85" spans="4:8" ht="13">
      <c r="D85" s="1"/>
      <c r="E85" s="30"/>
      <c r="F85" s="5"/>
      <c r="H85" s="1"/>
    </row>
    <row r="86" spans="4:8" ht="13">
      <c r="D86" s="1"/>
      <c r="E86" s="30"/>
      <c r="F86" s="5"/>
      <c r="H86" s="1"/>
    </row>
    <row r="87" spans="4:8" ht="13">
      <c r="D87" s="1"/>
      <c r="E87" s="30"/>
      <c r="F87" s="5"/>
      <c r="H87" s="1"/>
    </row>
    <row r="88" spans="4:8" ht="13">
      <c r="D88" s="1"/>
      <c r="E88" s="30"/>
      <c r="F88" s="5"/>
      <c r="H88" s="1"/>
    </row>
    <row r="89" spans="4:8" ht="13">
      <c r="D89" s="1"/>
      <c r="E89" s="30"/>
      <c r="F89" s="5"/>
      <c r="H89" s="1"/>
    </row>
    <row r="90" spans="4:8" ht="13">
      <c r="D90" s="1"/>
      <c r="E90" s="30"/>
      <c r="F90" s="5"/>
      <c r="H90" s="1"/>
    </row>
    <row r="91" spans="4:8" ht="13">
      <c r="D91" s="1"/>
      <c r="E91" s="30"/>
      <c r="F91" s="5"/>
      <c r="H91" s="1"/>
    </row>
    <row r="92" spans="4:8" ht="13">
      <c r="D92" s="1"/>
      <c r="E92" s="30"/>
      <c r="F92" s="5"/>
      <c r="H92" s="1"/>
    </row>
    <row r="93" spans="4:8" ht="13">
      <c r="D93" s="1"/>
      <c r="E93" s="30"/>
      <c r="F93" s="5"/>
      <c r="H93" s="1"/>
    </row>
    <row r="94" spans="4:8" ht="13">
      <c r="D94" s="1"/>
      <c r="E94" s="30"/>
      <c r="F94" s="5"/>
      <c r="H94" s="1"/>
    </row>
    <row r="95" spans="4:8" ht="13">
      <c r="D95" s="1"/>
      <c r="E95" s="30"/>
      <c r="F95" s="5"/>
      <c r="H95" s="1"/>
    </row>
    <row r="96" spans="4:8" ht="13">
      <c r="D96" s="1"/>
      <c r="E96" s="30"/>
      <c r="F96" s="5"/>
      <c r="H96" s="1"/>
    </row>
    <row r="97" spans="4:8" ht="13">
      <c r="D97" s="1"/>
      <c r="E97" s="30"/>
      <c r="F97" s="5"/>
      <c r="H97" s="1"/>
    </row>
    <row r="98" spans="4:8" ht="13">
      <c r="D98" s="1"/>
      <c r="E98" s="30"/>
      <c r="F98" s="5"/>
      <c r="H98" s="1"/>
    </row>
    <row r="99" spans="4:8" ht="13">
      <c r="D99" s="1"/>
      <c r="E99" s="30"/>
      <c r="F99" s="5"/>
      <c r="H99" s="1"/>
    </row>
    <row r="100" spans="4:8" ht="13">
      <c r="D100" s="1"/>
      <c r="E100" s="30"/>
      <c r="F100" s="5"/>
      <c r="H100" s="1"/>
    </row>
    <row r="101" spans="4:8" ht="13">
      <c r="D101" s="1"/>
      <c r="E101" s="30"/>
      <c r="F101" s="5"/>
      <c r="H101" s="1"/>
    </row>
    <row r="102" spans="4:8" ht="13">
      <c r="D102" s="1"/>
      <c r="E102" s="30"/>
      <c r="F102" s="5"/>
      <c r="H102" s="1"/>
    </row>
    <row r="103" spans="4:8" ht="13">
      <c r="D103" s="1"/>
      <c r="E103" s="30"/>
      <c r="F103" s="5"/>
      <c r="H103" s="1"/>
    </row>
    <row r="104" spans="4:8" ht="13">
      <c r="D104" s="1"/>
      <c r="E104" s="30"/>
      <c r="F104" s="5"/>
      <c r="H104" s="1"/>
    </row>
    <row r="105" spans="4:8" ht="13">
      <c r="D105" s="1"/>
      <c r="E105" s="30"/>
      <c r="F105" s="5"/>
      <c r="H105" s="1"/>
    </row>
    <row r="106" spans="4:8" ht="13">
      <c r="D106" s="1"/>
      <c r="E106" s="30"/>
      <c r="F106" s="5"/>
      <c r="H106" s="1"/>
    </row>
    <row r="107" spans="4:8" ht="13">
      <c r="D107" s="1"/>
      <c r="E107" s="30"/>
      <c r="F107" s="5"/>
      <c r="H107" s="1"/>
    </row>
    <row r="108" spans="4:8" ht="13">
      <c r="D108" s="1"/>
      <c r="E108" s="30"/>
      <c r="F108" s="5"/>
      <c r="H108" s="1"/>
    </row>
    <row r="109" spans="4:8" ht="13">
      <c r="D109" s="1"/>
      <c r="E109" s="30"/>
      <c r="F109" s="5"/>
      <c r="H109" s="1"/>
    </row>
    <row r="110" spans="4:8" ht="13">
      <c r="D110" s="1"/>
      <c r="E110" s="30"/>
      <c r="F110" s="5"/>
      <c r="H110" s="1"/>
    </row>
    <row r="111" spans="4:8" ht="13">
      <c r="D111" s="1"/>
      <c r="E111" s="30"/>
      <c r="F111" s="5"/>
      <c r="H111" s="1"/>
    </row>
    <row r="112" spans="4:8" ht="13">
      <c r="D112" s="1"/>
      <c r="E112" s="30"/>
      <c r="F112" s="5"/>
      <c r="H112" s="1"/>
    </row>
    <row r="113" spans="4:8" ht="13">
      <c r="D113" s="1"/>
      <c r="E113" s="30"/>
      <c r="F113" s="5"/>
      <c r="H113" s="1"/>
    </row>
    <row r="114" spans="4:8" ht="13">
      <c r="D114" s="1"/>
      <c r="E114" s="30"/>
      <c r="F114" s="5"/>
      <c r="H114" s="1"/>
    </row>
    <row r="115" spans="4:8" ht="13">
      <c r="D115" s="1"/>
      <c r="E115" s="30"/>
      <c r="F115" s="5"/>
      <c r="H115" s="1"/>
    </row>
    <row r="116" spans="4:8" ht="13">
      <c r="D116" s="1"/>
      <c r="E116" s="30"/>
      <c r="F116" s="5"/>
      <c r="H116" s="1"/>
    </row>
    <row r="117" spans="4:8" ht="13">
      <c r="D117" s="1"/>
      <c r="E117" s="30"/>
      <c r="F117" s="5"/>
      <c r="H117" s="1"/>
    </row>
    <row r="118" spans="4:8" ht="13">
      <c r="D118" s="1"/>
      <c r="E118" s="30"/>
      <c r="F118" s="5"/>
      <c r="H118" s="1"/>
    </row>
    <row r="119" spans="4:8" ht="13">
      <c r="D119" s="1"/>
      <c r="E119" s="30"/>
      <c r="F119" s="5"/>
      <c r="H119" s="1"/>
    </row>
    <row r="120" spans="4:8" ht="13">
      <c r="D120" s="1"/>
      <c r="E120" s="30"/>
      <c r="F120" s="5"/>
      <c r="H120" s="1"/>
    </row>
    <row r="121" spans="4:8" ht="13">
      <c r="D121" s="1"/>
      <c r="E121" s="30"/>
      <c r="F121" s="5"/>
      <c r="H121" s="1"/>
    </row>
    <row r="122" spans="4:8" ht="13">
      <c r="D122" s="1"/>
      <c r="E122" s="30"/>
      <c r="F122" s="5"/>
      <c r="H122" s="1"/>
    </row>
    <row r="123" spans="4:8" ht="13">
      <c r="D123" s="1"/>
      <c r="E123" s="30"/>
      <c r="F123" s="5"/>
      <c r="H123" s="1"/>
    </row>
    <row r="124" spans="4:8" ht="13">
      <c r="D124" s="1"/>
      <c r="E124" s="30"/>
      <c r="F124" s="5"/>
      <c r="H124" s="1"/>
    </row>
    <row r="125" spans="4:8" ht="13">
      <c r="D125" s="1"/>
      <c r="E125" s="30"/>
      <c r="F125" s="5"/>
      <c r="H125" s="1"/>
    </row>
    <row r="126" spans="4:8" ht="13">
      <c r="D126" s="1"/>
      <c r="E126" s="30"/>
      <c r="F126" s="5"/>
      <c r="H126" s="1"/>
    </row>
    <row r="127" spans="4:8" ht="13">
      <c r="D127" s="1"/>
      <c r="E127" s="30"/>
      <c r="F127" s="5"/>
      <c r="H127" s="1"/>
    </row>
    <row r="128" spans="4:8" ht="13">
      <c r="D128" s="1"/>
      <c r="E128" s="30"/>
      <c r="F128" s="5"/>
      <c r="H128" s="1"/>
    </row>
    <row r="129" spans="4:8" ht="13">
      <c r="D129" s="1"/>
      <c r="E129" s="30"/>
      <c r="F129" s="5"/>
      <c r="H129" s="1"/>
    </row>
    <row r="130" spans="4:8" ht="13">
      <c r="D130" s="1"/>
      <c r="E130" s="30"/>
      <c r="F130" s="5"/>
      <c r="H130" s="1"/>
    </row>
    <row r="131" spans="4:8" ht="13">
      <c r="D131" s="1"/>
      <c r="E131" s="30"/>
      <c r="F131" s="5"/>
      <c r="H131" s="1"/>
    </row>
    <row r="132" spans="4:8" ht="13">
      <c r="D132" s="1"/>
      <c r="E132" s="30"/>
      <c r="F132" s="5"/>
      <c r="H132" s="1"/>
    </row>
    <row r="133" spans="4:8" ht="13">
      <c r="D133" s="1"/>
      <c r="E133" s="30"/>
      <c r="F133" s="5"/>
      <c r="H133" s="1"/>
    </row>
    <row r="134" spans="4:8" ht="13">
      <c r="D134" s="1"/>
      <c r="E134" s="30"/>
      <c r="F134" s="5"/>
      <c r="H134" s="1"/>
    </row>
    <row r="135" spans="4:8" ht="13">
      <c r="D135" s="1"/>
      <c r="E135" s="30"/>
      <c r="F135" s="5"/>
      <c r="H135" s="1"/>
    </row>
    <row r="136" spans="4:8" ht="13">
      <c r="D136" s="1"/>
      <c r="E136" s="30"/>
      <c r="F136" s="5"/>
      <c r="H136" s="1"/>
    </row>
    <row r="137" spans="4:8" ht="13">
      <c r="D137" s="1"/>
      <c r="E137" s="30"/>
      <c r="F137" s="5"/>
      <c r="H137" s="1"/>
    </row>
    <row r="138" spans="4:8" ht="13">
      <c r="D138" s="1"/>
      <c r="E138" s="30"/>
      <c r="F138" s="5"/>
      <c r="H138" s="1"/>
    </row>
    <row r="139" spans="4:8" ht="13">
      <c r="D139" s="1"/>
      <c r="E139" s="30"/>
      <c r="F139" s="5"/>
      <c r="H139" s="1"/>
    </row>
    <row r="140" spans="4:8" ht="13">
      <c r="D140" s="1"/>
      <c r="E140" s="30"/>
      <c r="F140" s="5"/>
      <c r="H140" s="1"/>
    </row>
    <row r="141" spans="4:8" ht="13">
      <c r="D141" s="1"/>
      <c r="E141" s="30"/>
      <c r="F141" s="5"/>
      <c r="H141" s="1"/>
    </row>
    <row r="142" spans="4:8" ht="13">
      <c r="D142" s="1"/>
      <c r="E142" s="30"/>
      <c r="F142" s="5"/>
      <c r="H142" s="1"/>
    </row>
    <row r="143" spans="4:8" ht="13">
      <c r="D143" s="1"/>
      <c r="E143" s="30"/>
      <c r="F143" s="5"/>
      <c r="H143" s="1"/>
    </row>
    <row r="144" spans="4:8" ht="13">
      <c r="D144" s="1"/>
      <c r="E144" s="30"/>
      <c r="F144" s="5"/>
      <c r="H144" s="1"/>
    </row>
    <row r="145" spans="4:8" ht="13">
      <c r="D145" s="1"/>
      <c r="E145" s="30"/>
      <c r="F145" s="5"/>
      <c r="H145" s="1"/>
    </row>
    <row r="146" spans="4:8" ht="13">
      <c r="D146" s="1"/>
      <c r="E146" s="30"/>
      <c r="F146" s="5"/>
      <c r="H146" s="1"/>
    </row>
    <row r="147" spans="4:8" ht="13">
      <c r="D147" s="1"/>
      <c r="E147" s="30"/>
      <c r="F147" s="5"/>
      <c r="H147" s="1"/>
    </row>
    <row r="148" spans="4:8" ht="13">
      <c r="D148" s="1"/>
      <c r="E148" s="30"/>
      <c r="F148" s="5"/>
      <c r="H148" s="1"/>
    </row>
    <row r="149" spans="4:8" ht="13">
      <c r="D149" s="1"/>
      <c r="E149" s="30"/>
      <c r="F149" s="5"/>
      <c r="H149" s="1"/>
    </row>
    <row r="150" spans="4:8" ht="13">
      <c r="D150" s="1"/>
      <c r="E150" s="30"/>
      <c r="F150" s="5"/>
      <c r="H150" s="1"/>
    </row>
    <row r="151" spans="4:8" ht="13">
      <c r="D151" s="1"/>
      <c r="E151" s="30"/>
      <c r="F151" s="5"/>
      <c r="H151" s="1"/>
    </row>
    <row r="152" spans="4:8" ht="13">
      <c r="D152" s="1"/>
      <c r="E152" s="30"/>
      <c r="F152" s="5"/>
      <c r="H152" s="1"/>
    </row>
    <row r="153" spans="4:8" ht="13">
      <c r="D153" s="1"/>
      <c r="E153" s="30"/>
      <c r="F153" s="5"/>
      <c r="H153" s="1"/>
    </row>
    <row r="154" spans="4:8" ht="13">
      <c r="D154" s="1"/>
      <c r="E154" s="30"/>
      <c r="F154" s="5"/>
      <c r="H154" s="1"/>
    </row>
    <row r="155" spans="4:8" ht="13">
      <c r="D155" s="1"/>
      <c r="E155" s="30"/>
      <c r="F155" s="5"/>
      <c r="H155" s="1"/>
    </row>
    <row r="156" spans="4:8" ht="13">
      <c r="D156" s="1"/>
      <c r="E156" s="30"/>
      <c r="F156" s="5"/>
      <c r="H156" s="1"/>
    </row>
    <row r="157" spans="4:8" ht="13">
      <c r="D157" s="1"/>
      <c r="E157" s="30"/>
      <c r="F157" s="5"/>
      <c r="H157" s="1"/>
    </row>
    <row r="158" spans="4:8" ht="13">
      <c r="D158" s="1"/>
      <c r="E158" s="30"/>
      <c r="F158" s="5"/>
      <c r="H158" s="1"/>
    </row>
    <row r="159" spans="4:8" ht="13">
      <c r="D159" s="1"/>
      <c r="E159" s="30"/>
      <c r="F159" s="5"/>
      <c r="H159" s="1"/>
    </row>
    <row r="160" spans="4:8" ht="13">
      <c r="D160" s="1"/>
      <c r="E160" s="30"/>
      <c r="F160" s="5"/>
      <c r="H160" s="1"/>
    </row>
    <row r="161" spans="4:8" ht="13">
      <c r="D161" s="1"/>
      <c r="E161" s="30"/>
      <c r="F161" s="5"/>
      <c r="H161" s="1"/>
    </row>
    <row r="162" spans="4:8" ht="13">
      <c r="D162" s="1"/>
      <c r="E162" s="30"/>
      <c r="F162" s="5"/>
      <c r="H162" s="1"/>
    </row>
    <row r="163" spans="4:8" ht="13">
      <c r="D163" s="1"/>
      <c r="E163" s="30"/>
      <c r="F163" s="5"/>
      <c r="H163" s="1"/>
    </row>
    <row r="164" spans="4:8" ht="13">
      <c r="D164" s="1"/>
      <c r="E164" s="30"/>
      <c r="F164" s="5"/>
      <c r="H164" s="1"/>
    </row>
    <row r="165" spans="4:8" ht="13">
      <c r="D165" s="1"/>
      <c r="E165" s="30"/>
      <c r="F165" s="5"/>
      <c r="H165" s="1"/>
    </row>
    <row r="166" spans="4:8" ht="13">
      <c r="D166" s="1"/>
      <c r="E166" s="30"/>
      <c r="F166" s="5"/>
      <c r="H166" s="1"/>
    </row>
    <row r="167" spans="4:8" ht="13">
      <c r="D167" s="1"/>
      <c r="E167" s="30"/>
      <c r="F167" s="5"/>
      <c r="H167" s="1"/>
    </row>
    <row r="168" spans="4:8" ht="13">
      <c r="D168" s="1"/>
      <c r="E168" s="30"/>
      <c r="F168" s="5"/>
      <c r="H168" s="1"/>
    </row>
    <row r="169" spans="4:8" ht="13">
      <c r="D169" s="1"/>
      <c r="E169" s="30"/>
      <c r="F169" s="5"/>
      <c r="H169" s="1"/>
    </row>
    <row r="170" spans="4:8" ht="13">
      <c r="D170" s="1"/>
      <c r="E170" s="30"/>
      <c r="F170" s="5"/>
      <c r="H170" s="1"/>
    </row>
    <row r="171" spans="4:8" ht="13">
      <c r="D171" s="1"/>
      <c r="E171" s="30"/>
      <c r="F171" s="5"/>
      <c r="H171" s="1"/>
    </row>
    <row r="172" spans="4:8" ht="13">
      <c r="D172" s="1"/>
      <c r="E172" s="30"/>
      <c r="F172" s="5"/>
      <c r="H172" s="1"/>
    </row>
    <row r="173" spans="4:8" ht="13">
      <c r="D173" s="1"/>
      <c r="E173" s="30"/>
      <c r="F173" s="5"/>
      <c r="H173" s="1"/>
    </row>
    <row r="174" spans="4:8" ht="13">
      <c r="D174" s="1"/>
      <c r="E174" s="30"/>
      <c r="F174" s="5"/>
      <c r="H174" s="1"/>
    </row>
    <row r="175" spans="4:8" ht="13">
      <c r="D175" s="1"/>
      <c r="E175" s="30"/>
      <c r="F175" s="5"/>
      <c r="H175" s="1"/>
    </row>
    <row r="176" spans="4:8" ht="13">
      <c r="D176" s="1"/>
      <c r="E176" s="30"/>
      <c r="F176" s="5"/>
      <c r="H176" s="1"/>
    </row>
    <row r="177" spans="4:8" ht="13">
      <c r="D177" s="1"/>
      <c r="E177" s="30"/>
      <c r="F177" s="5"/>
      <c r="H177" s="1"/>
    </row>
    <row r="178" spans="4:8" ht="13">
      <c r="D178" s="1"/>
      <c r="E178" s="30"/>
      <c r="F178" s="5"/>
      <c r="H178" s="1"/>
    </row>
    <row r="179" spans="4:8" ht="13">
      <c r="D179" s="1"/>
      <c r="E179" s="30"/>
      <c r="F179" s="5"/>
      <c r="H179" s="1"/>
    </row>
    <row r="180" spans="4:8" ht="13">
      <c r="D180" s="1"/>
      <c r="E180" s="30"/>
      <c r="F180" s="5"/>
      <c r="H180" s="1"/>
    </row>
    <row r="181" spans="4:8" ht="13">
      <c r="D181" s="1"/>
      <c r="E181" s="30"/>
      <c r="F181" s="5"/>
      <c r="H181" s="1"/>
    </row>
    <row r="182" spans="4:8" ht="13">
      <c r="D182" s="1"/>
      <c r="E182" s="30"/>
      <c r="F182" s="5"/>
      <c r="H182" s="1"/>
    </row>
    <row r="183" spans="4:8" ht="13">
      <c r="D183" s="1"/>
      <c r="E183" s="30"/>
      <c r="F183" s="5"/>
      <c r="H183" s="1"/>
    </row>
    <row r="184" spans="4:8" ht="13">
      <c r="D184" s="1"/>
      <c r="E184" s="30"/>
      <c r="F184" s="5"/>
      <c r="H184" s="1"/>
    </row>
    <row r="185" spans="4:8" ht="13">
      <c r="D185" s="1"/>
      <c r="E185" s="30"/>
      <c r="F185" s="5"/>
      <c r="H185" s="1"/>
    </row>
    <row r="186" spans="4:8" ht="13">
      <c r="D186" s="1"/>
      <c r="E186" s="30"/>
      <c r="F186" s="5"/>
      <c r="H186" s="1"/>
    </row>
    <row r="187" spans="4:8" ht="13">
      <c r="D187" s="1"/>
      <c r="E187" s="30"/>
      <c r="F187" s="5"/>
      <c r="H187" s="1"/>
    </row>
    <row r="188" spans="4:8" ht="13">
      <c r="D188" s="1"/>
      <c r="E188" s="30"/>
      <c r="F188" s="5"/>
      <c r="H188" s="1"/>
    </row>
    <row r="189" spans="4:8" ht="13">
      <c r="D189" s="1"/>
      <c r="E189" s="30"/>
      <c r="F189" s="5"/>
      <c r="H189" s="1"/>
    </row>
    <row r="190" spans="4:8" ht="13">
      <c r="D190" s="1"/>
      <c r="E190" s="30"/>
      <c r="F190" s="5"/>
      <c r="H190" s="1"/>
    </row>
    <row r="191" spans="4:8" ht="13">
      <c r="D191" s="1"/>
      <c r="E191" s="30"/>
      <c r="F191" s="5"/>
      <c r="H191" s="1"/>
    </row>
    <row r="192" spans="4:8" ht="13">
      <c r="D192" s="1"/>
      <c r="E192" s="30"/>
      <c r="F192" s="5"/>
      <c r="H192" s="1"/>
    </row>
    <row r="193" spans="4:8" ht="13">
      <c r="D193" s="1"/>
      <c r="E193" s="30"/>
      <c r="F193" s="5"/>
      <c r="H193" s="1"/>
    </row>
    <row r="194" spans="4:8" ht="13">
      <c r="D194" s="1"/>
      <c r="E194" s="30"/>
      <c r="F194" s="5"/>
      <c r="H194" s="1"/>
    </row>
    <row r="195" spans="4:8" ht="13">
      <c r="D195" s="1"/>
      <c r="E195" s="30"/>
      <c r="F195" s="5"/>
      <c r="H195" s="1"/>
    </row>
    <row r="196" spans="4:8" ht="13">
      <c r="D196" s="1"/>
      <c r="E196" s="30"/>
      <c r="F196" s="5"/>
      <c r="H196" s="1"/>
    </row>
    <row r="197" spans="4:8" ht="13">
      <c r="D197" s="1"/>
      <c r="E197" s="30"/>
      <c r="F197" s="5"/>
      <c r="H197" s="1"/>
    </row>
    <row r="198" spans="4:8" ht="13">
      <c r="D198" s="1"/>
      <c r="E198" s="30"/>
      <c r="F198" s="5"/>
      <c r="H198" s="1"/>
    </row>
    <row r="199" spans="4:8" ht="13">
      <c r="D199" s="1"/>
      <c r="E199" s="30"/>
      <c r="F199" s="5"/>
      <c r="H199" s="1"/>
    </row>
    <row r="200" spans="4:8" ht="13">
      <c r="D200" s="1"/>
      <c r="E200" s="30"/>
      <c r="F200" s="5"/>
      <c r="H200" s="1"/>
    </row>
  </sheetData>
  <autoFilter ref="AG1:AO5" xr:uid="{00000000-0009-0000-0000-000003000000}"/>
  <hyperlinks>
    <hyperlink ref="O2" r:id="rId1" xr:uid="{00000000-0004-0000-0300-000000000000}"/>
    <hyperlink ref="O3" r:id="rId2" xr:uid="{00000000-0004-0000-0300-000001000000}"/>
    <hyperlink ref="O4" r:id="rId3" xr:uid="{00000000-0004-0000-0300-000002000000}"/>
    <hyperlink ref="O5" r:id="rId4" xr:uid="{00000000-0004-0000-0300-000003000000}"/>
    <hyperlink ref="O6" r:id="rId5" xr:uid="{00000000-0004-0000-0300-000004000000}"/>
    <hyperlink ref="O7" r:id="rId6" xr:uid="{00000000-0004-0000-0300-000005000000}"/>
    <hyperlink ref="O8" r:id="rId7" xr:uid="{00000000-0004-0000-0300-000006000000}"/>
    <hyperlink ref="O9" r:id="rId8" xr:uid="{00000000-0004-0000-0300-000007000000}"/>
    <hyperlink ref="O10" r:id="rId9" xr:uid="{00000000-0004-0000-0300-000008000000}"/>
    <hyperlink ref="O11" r:id="rId10" xr:uid="{00000000-0004-0000-0300-000009000000}"/>
    <hyperlink ref="O12" r:id="rId11" xr:uid="{00000000-0004-0000-0300-00000A000000}"/>
    <hyperlink ref="O13" r:id="rId12" xr:uid="{00000000-0004-0000-0300-00000B000000}"/>
    <hyperlink ref="O14" r:id="rId13" xr:uid="{00000000-0004-0000-0300-00000C000000}"/>
    <hyperlink ref="O15" r:id="rId14" xr:uid="{00000000-0004-0000-0300-00000D000000}"/>
    <hyperlink ref="O16" r:id="rId15" xr:uid="{00000000-0004-0000-0300-00000E000000}"/>
    <hyperlink ref="O17" r:id="rId16" xr:uid="{00000000-0004-0000-0300-00000F000000}"/>
    <hyperlink ref="O18" r:id="rId17" xr:uid="{00000000-0004-0000-0300-000010000000}"/>
    <hyperlink ref="O19" r:id="rId18" xr:uid="{00000000-0004-0000-0300-000011000000}"/>
    <hyperlink ref="O20" r:id="rId19" xr:uid="{00000000-0004-0000-0300-000012000000}"/>
    <hyperlink ref="O21" r:id="rId20" xr:uid="{00000000-0004-0000-0300-000013000000}"/>
    <hyperlink ref="O22" r:id="rId21" xr:uid="{00000000-0004-0000-0300-000014000000}"/>
    <hyperlink ref="O23" r:id="rId22" xr:uid="{00000000-0004-0000-0300-000015000000}"/>
    <hyperlink ref="O24" r:id="rId23" xr:uid="{00000000-0004-0000-0300-000016000000}"/>
    <hyperlink ref="O25" r:id="rId24" xr:uid="{00000000-0004-0000-0300-000017000000}"/>
    <hyperlink ref="O26" r:id="rId25" xr:uid="{00000000-0004-0000-0300-000018000000}"/>
    <hyperlink ref="O27" r:id="rId26" xr:uid="{00000000-0004-0000-0300-000019000000}"/>
    <hyperlink ref="O28" r:id="rId27" xr:uid="{00000000-0004-0000-0300-00001A000000}"/>
    <hyperlink ref="O29" r:id="rId28" xr:uid="{00000000-0004-0000-0300-00001B000000}"/>
    <hyperlink ref="O30" r:id="rId29" xr:uid="{00000000-0004-0000-0300-00001C000000}"/>
    <hyperlink ref="O31" r:id="rId30" xr:uid="{00000000-0004-0000-0300-00001D000000}"/>
    <hyperlink ref="O32" r:id="rId31" xr:uid="{00000000-0004-0000-0300-00001E000000}"/>
    <hyperlink ref="O33" r:id="rId32" xr:uid="{00000000-0004-0000-0300-00001F000000}"/>
    <hyperlink ref="O34" r:id="rId33" xr:uid="{00000000-0004-0000-0300-000020000000}"/>
    <hyperlink ref="O35" r:id="rId34" xr:uid="{00000000-0004-0000-0300-000021000000}"/>
    <hyperlink ref="O36" r:id="rId35" xr:uid="{00000000-0004-0000-0300-000022000000}"/>
    <hyperlink ref="E37" r:id="rId36" xr:uid="{00000000-0004-0000-0300-000023000000}"/>
    <hyperlink ref="N37" r:id="rId37" xr:uid="{00000000-0004-0000-0300-000024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C193"/>
  <sheetViews>
    <sheetView workbookViewId="0">
      <pane ySplit="1" topLeftCell="A30" activePane="bottomLeft" state="frozen"/>
      <selection pane="bottomLeft" activeCell="A2" sqref="A2:A34"/>
    </sheetView>
  </sheetViews>
  <sheetFormatPr baseColWidth="10" defaultColWidth="12.6328125" defaultRowHeight="15.75" customHeight="1"/>
  <cols>
    <col min="1" max="1" width="12" customWidth="1"/>
    <col min="2" max="2" width="10.90625" customWidth="1"/>
    <col min="3" max="3" width="9.1796875" customWidth="1"/>
    <col min="4" max="4" width="15.453125" customWidth="1"/>
    <col min="5" max="5" width="39.08984375" customWidth="1"/>
    <col min="6" max="6" width="16.81640625" customWidth="1"/>
    <col min="7" max="7" width="65.453125" customWidth="1"/>
    <col min="13" max="13" width="112.36328125" customWidth="1"/>
    <col min="14" max="15" width="26.90625" customWidth="1"/>
    <col min="16" max="16" width="21.90625" customWidth="1"/>
    <col min="17" max="17" width="20.1796875" customWidth="1"/>
    <col min="18" max="18" width="22.453125" customWidth="1"/>
    <col min="19" max="19" width="20.6328125" customWidth="1"/>
  </cols>
  <sheetData>
    <row r="1" spans="1:29" ht="40.5" customHeight="1">
      <c r="A1" s="5" t="s">
        <v>2198</v>
      </c>
      <c r="B1" s="5" t="s">
        <v>1</v>
      </c>
      <c r="C1" s="5" t="s">
        <v>2202</v>
      </c>
      <c r="D1" s="3" t="s">
        <v>2</v>
      </c>
      <c r="E1" s="29" t="s">
        <v>3</v>
      </c>
      <c r="F1" s="37" t="s">
        <v>4</v>
      </c>
      <c r="G1" s="38" t="s">
        <v>5</v>
      </c>
      <c r="H1" s="3" t="s">
        <v>6</v>
      </c>
      <c r="I1" s="3" t="s">
        <v>10</v>
      </c>
      <c r="J1" s="3" t="s">
        <v>11</v>
      </c>
      <c r="K1" s="3" t="s">
        <v>12</v>
      </c>
      <c r="L1" s="3" t="s">
        <v>15</v>
      </c>
      <c r="M1" s="5" t="s">
        <v>2250</v>
      </c>
      <c r="N1" s="5" t="s">
        <v>2251</v>
      </c>
      <c r="O1" s="39" t="s">
        <v>2252</v>
      </c>
      <c r="P1" s="39" t="s">
        <v>2253</v>
      </c>
      <c r="Q1" s="39" t="s">
        <v>2254</v>
      </c>
      <c r="R1" s="39" t="s">
        <v>2255</v>
      </c>
      <c r="S1" s="39" t="s">
        <v>2256</v>
      </c>
      <c r="T1" s="5"/>
      <c r="U1" s="5"/>
      <c r="V1" s="5"/>
    </row>
    <row r="2" spans="1:29" ht="39">
      <c r="A2" s="1">
        <v>7</v>
      </c>
      <c r="B2" s="1"/>
      <c r="C2" s="1">
        <v>1</v>
      </c>
      <c r="D2" s="1" t="s">
        <v>79</v>
      </c>
      <c r="E2" s="30" t="s">
        <v>80</v>
      </c>
      <c r="F2" s="40" t="s">
        <v>81</v>
      </c>
      <c r="G2" s="40" t="s">
        <v>82</v>
      </c>
      <c r="H2" s="40">
        <v>2024</v>
      </c>
      <c r="I2" s="40">
        <v>0</v>
      </c>
      <c r="J2" s="40" t="s">
        <v>84</v>
      </c>
      <c r="K2" s="41" t="s">
        <v>85</v>
      </c>
      <c r="L2" s="42" t="s">
        <v>32</v>
      </c>
      <c r="M2" s="43" t="s">
        <v>2257</v>
      </c>
    </row>
    <row r="3" spans="1:29" ht="39">
      <c r="A3" s="1">
        <v>13</v>
      </c>
      <c r="B3" s="1"/>
      <c r="C3" s="1">
        <v>2</v>
      </c>
      <c r="D3" s="1" t="s">
        <v>131</v>
      </c>
      <c r="E3" s="30" t="s">
        <v>132</v>
      </c>
      <c r="F3" s="40" t="s">
        <v>133</v>
      </c>
      <c r="G3" s="40" t="s">
        <v>134</v>
      </c>
      <c r="H3" s="40">
        <v>2022</v>
      </c>
      <c r="I3" s="40">
        <v>5</v>
      </c>
      <c r="J3" s="40" t="s">
        <v>136</v>
      </c>
      <c r="K3" s="41" t="s">
        <v>137</v>
      </c>
      <c r="L3" s="42" t="s">
        <v>32</v>
      </c>
      <c r="M3" s="5" t="s">
        <v>2258</v>
      </c>
    </row>
    <row r="4" spans="1:29" ht="65.25" customHeight="1">
      <c r="A4" s="1">
        <v>14</v>
      </c>
      <c r="B4" s="1"/>
      <c r="C4" s="1">
        <v>3</v>
      </c>
      <c r="D4" s="1" t="s">
        <v>141</v>
      </c>
      <c r="E4" s="30" t="s">
        <v>142</v>
      </c>
      <c r="F4" s="40" t="s">
        <v>143</v>
      </c>
      <c r="G4" s="40" t="s">
        <v>144</v>
      </c>
      <c r="H4" s="40">
        <v>2023</v>
      </c>
      <c r="I4" s="40">
        <v>1</v>
      </c>
      <c r="J4" s="40" t="s">
        <v>146</v>
      </c>
      <c r="K4" s="41" t="s">
        <v>147</v>
      </c>
      <c r="L4" s="42" t="s">
        <v>32</v>
      </c>
      <c r="M4" s="5" t="s">
        <v>2259</v>
      </c>
    </row>
    <row r="5" spans="1:29" ht="138">
      <c r="A5" s="1">
        <v>24</v>
      </c>
      <c r="B5" s="1"/>
      <c r="C5" s="1">
        <v>4</v>
      </c>
      <c r="D5" s="1" t="s">
        <v>2260</v>
      </c>
      <c r="E5" s="30" t="s">
        <v>230</v>
      </c>
      <c r="F5" s="44" t="s">
        <v>231</v>
      </c>
      <c r="G5" s="40" t="s">
        <v>232</v>
      </c>
      <c r="H5" s="40">
        <v>2023</v>
      </c>
      <c r="I5" s="40">
        <v>1</v>
      </c>
      <c r="J5" s="40" t="s">
        <v>234</v>
      </c>
      <c r="K5" s="41" t="s">
        <v>235</v>
      </c>
      <c r="L5" s="42" t="s">
        <v>32</v>
      </c>
      <c r="M5" s="5" t="s">
        <v>2261</v>
      </c>
    </row>
    <row r="6" spans="1:29" ht="41.25" customHeight="1">
      <c r="A6" s="1">
        <v>29</v>
      </c>
      <c r="B6" s="1"/>
      <c r="C6" s="1">
        <v>5</v>
      </c>
      <c r="D6" s="8" t="s">
        <v>267</v>
      </c>
      <c r="E6" s="31" t="s">
        <v>268</v>
      </c>
      <c r="F6" s="45" t="s">
        <v>269</v>
      </c>
      <c r="G6" s="46" t="s">
        <v>270</v>
      </c>
      <c r="H6" s="45">
        <v>2023</v>
      </c>
      <c r="I6" s="45">
        <v>1</v>
      </c>
      <c r="J6" s="46" t="s">
        <v>272</v>
      </c>
      <c r="K6" s="47" t="s">
        <v>273</v>
      </c>
      <c r="L6" s="42" t="s">
        <v>262</v>
      </c>
      <c r="M6" s="5" t="s">
        <v>2262</v>
      </c>
    </row>
    <row r="7" spans="1:29" ht="24.75" customHeight="1">
      <c r="A7" s="1">
        <v>31</v>
      </c>
      <c r="B7" s="1"/>
      <c r="C7" s="1">
        <v>6</v>
      </c>
      <c r="D7" s="8" t="s">
        <v>280</v>
      </c>
      <c r="E7" s="31" t="s">
        <v>281</v>
      </c>
      <c r="F7" s="45"/>
      <c r="G7" s="46" t="s">
        <v>282</v>
      </c>
      <c r="H7" s="45">
        <v>2023</v>
      </c>
      <c r="I7" s="45">
        <v>1</v>
      </c>
      <c r="J7" s="46" t="s">
        <v>284</v>
      </c>
      <c r="K7" s="47" t="s">
        <v>285</v>
      </c>
      <c r="L7" s="42" t="s">
        <v>262</v>
      </c>
      <c r="M7" s="5" t="s">
        <v>2263</v>
      </c>
    </row>
    <row r="8" spans="1:29" ht="50.25" customHeight="1">
      <c r="A8" s="1">
        <v>32</v>
      </c>
      <c r="B8" s="1"/>
      <c r="C8" s="1">
        <v>7</v>
      </c>
      <c r="D8" s="8" t="s">
        <v>287</v>
      </c>
      <c r="E8" s="31" t="s">
        <v>288</v>
      </c>
      <c r="F8" s="45" t="s">
        <v>289</v>
      </c>
      <c r="G8" s="46" t="s">
        <v>290</v>
      </c>
      <c r="H8" s="45">
        <v>2022</v>
      </c>
      <c r="I8" s="45">
        <v>6</v>
      </c>
      <c r="J8" s="46" t="s">
        <v>291</v>
      </c>
      <c r="K8" s="47" t="s">
        <v>292</v>
      </c>
      <c r="L8" s="42" t="s">
        <v>262</v>
      </c>
      <c r="M8" s="5" t="s">
        <v>2264</v>
      </c>
    </row>
    <row r="9" spans="1:29" ht="51.75" customHeight="1">
      <c r="A9" s="1">
        <v>63</v>
      </c>
      <c r="B9" s="1"/>
      <c r="C9" s="1">
        <v>8</v>
      </c>
      <c r="D9" s="8" t="s">
        <v>424</v>
      </c>
      <c r="E9" s="31" t="s">
        <v>425</v>
      </c>
      <c r="F9" s="45"/>
      <c r="G9" s="46" t="s">
        <v>426</v>
      </c>
      <c r="H9" s="45">
        <v>2023</v>
      </c>
      <c r="I9" s="45">
        <v>2</v>
      </c>
      <c r="J9" s="46" t="s">
        <v>428</v>
      </c>
      <c r="K9" s="47" t="s">
        <v>429</v>
      </c>
      <c r="L9" s="42" t="s">
        <v>262</v>
      </c>
      <c r="M9" s="5" t="s">
        <v>2265</v>
      </c>
    </row>
    <row r="10" spans="1:29" ht="39">
      <c r="A10" s="1">
        <v>92</v>
      </c>
      <c r="B10" s="1"/>
      <c r="C10" s="1">
        <v>9</v>
      </c>
      <c r="D10" s="8" t="s">
        <v>564</v>
      </c>
      <c r="E10" s="31" t="s">
        <v>565</v>
      </c>
      <c r="F10" s="45"/>
      <c r="G10" s="46" t="s">
        <v>566</v>
      </c>
      <c r="H10" s="45">
        <v>2024</v>
      </c>
      <c r="I10" s="45">
        <v>0</v>
      </c>
      <c r="J10" s="46" t="s">
        <v>568</v>
      </c>
      <c r="K10" s="47" t="s">
        <v>569</v>
      </c>
      <c r="L10" s="42" t="s">
        <v>262</v>
      </c>
      <c r="M10" s="5" t="s">
        <v>2266</v>
      </c>
    </row>
    <row r="11" spans="1:29" ht="125.5">
      <c r="A11" s="1">
        <v>119</v>
      </c>
      <c r="B11" s="1" t="s">
        <v>673</v>
      </c>
      <c r="C11" s="1">
        <v>10</v>
      </c>
      <c r="D11" s="8" t="s">
        <v>688</v>
      </c>
      <c r="E11" s="31" t="s">
        <v>689</v>
      </c>
      <c r="F11" s="45"/>
      <c r="G11" s="40" t="s">
        <v>2248</v>
      </c>
      <c r="H11" s="45">
        <v>2023</v>
      </c>
      <c r="I11" s="40"/>
      <c r="J11" s="46" t="s">
        <v>691</v>
      </c>
      <c r="K11" s="47" t="s">
        <v>692</v>
      </c>
      <c r="L11" s="42" t="s">
        <v>677</v>
      </c>
      <c r="M11" s="5" t="s">
        <v>2267</v>
      </c>
    </row>
    <row r="12" spans="1:29" ht="49.5" customHeight="1">
      <c r="A12" s="1">
        <v>123</v>
      </c>
      <c r="B12" s="1" t="s">
        <v>673</v>
      </c>
      <c r="C12" s="1">
        <v>11</v>
      </c>
      <c r="D12" s="8" t="s">
        <v>703</v>
      </c>
      <c r="E12" s="31" t="s">
        <v>704</v>
      </c>
      <c r="F12" s="45"/>
      <c r="G12" s="40" t="s">
        <v>2268</v>
      </c>
      <c r="H12" s="45">
        <v>2022</v>
      </c>
      <c r="I12" s="40"/>
      <c r="J12" s="46" t="s">
        <v>706</v>
      </c>
      <c r="K12" s="47" t="s">
        <v>707</v>
      </c>
      <c r="L12" s="42" t="s">
        <v>677</v>
      </c>
      <c r="M12" s="5" t="s">
        <v>2269</v>
      </c>
    </row>
    <row r="13" spans="1:29" ht="57" customHeight="1">
      <c r="A13" s="1">
        <v>141</v>
      </c>
      <c r="B13" s="1" t="s">
        <v>673</v>
      </c>
      <c r="C13" s="1">
        <v>12</v>
      </c>
      <c r="D13" s="8" t="s">
        <v>765</v>
      </c>
      <c r="E13" s="31" t="s">
        <v>766</v>
      </c>
      <c r="F13" s="10"/>
      <c r="G13" s="40" t="s">
        <v>2270</v>
      </c>
      <c r="H13" s="10">
        <v>2022</v>
      </c>
      <c r="J13" s="8" t="s">
        <v>767</v>
      </c>
      <c r="K13" s="11" t="s">
        <v>768</v>
      </c>
      <c r="L13" s="5" t="s">
        <v>677</v>
      </c>
      <c r="M13" s="5" t="s">
        <v>2271</v>
      </c>
    </row>
    <row r="14" spans="1:29" ht="70.5" customHeight="1">
      <c r="A14" s="2">
        <v>152</v>
      </c>
      <c r="B14" s="2" t="s">
        <v>673</v>
      </c>
      <c r="C14" s="1">
        <v>13</v>
      </c>
      <c r="D14" s="48" t="s">
        <v>805</v>
      </c>
      <c r="E14" s="49" t="s">
        <v>806</v>
      </c>
      <c r="F14" s="50"/>
      <c r="G14" s="51" t="s">
        <v>2272</v>
      </c>
      <c r="H14" s="50">
        <v>2024</v>
      </c>
      <c r="I14" s="2"/>
      <c r="J14" s="48" t="s">
        <v>808</v>
      </c>
      <c r="K14" s="52" t="s">
        <v>809</v>
      </c>
      <c r="L14" s="3" t="s">
        <v>677</v>
      </c>
      <c r="M14" s="3" t="s">
        <v>2273</v>
      </c>
      <c r="N14" s="2">
        <v>0</v>
      </c>
      <c r="O14" s="2"/>
      <c r="P14" s="2"/>
      <c r="Q14" s="2"/>
      <c r="R14" s="2"/>
      <c r="S14" s="2"/>
      <c r="T14" s="2"/>
      <c r="U14" s="2"/>
      <c r="V14" s="2"/>
      <c r="W14" s="2"/>
      <c r="X14" s="2"/>
      <c r="Y14" s="2"/>
      <c r="Z14" s="2"/>
      <c r="AA14" s="2"/>
      <c r="AB14" s="2"/>
      <c r="AC14" s="2"/>
    </row>
    <row r="15" spans="1:29" ht="39">
      <c r="A15" s="1">
        <v>168</v>
      </c>
      <c r="B15" s="1" t="s">
        <v>673</v>
      </c>
      <c r="C15" s="1">
        <v>14</v>
      </c>
      <c r="D15" s="8" t="s">
        <v>865</v>
      </c>
      <c r="E15" s="31" t="s">
        <v>866</v>
      </c>
      <c r="F15" s="10"/>
      <c r="G15" s="40" t="s">
        <v>2249</v>
      </c>
      <c r="H15" s="10">
        <v>2024</v>
      </c>
      <c r="J15" s="8" t="s">
        <v>868</v>
      </c>
      <c r="K15" s="11" t="s">
        <v>869</v>
      </c>
      <c r="L15" s="5" t="s">
        <v>677</v>
      </c>
      <c r="M15" s="5" t="s">
        <v>2274</v>
      </c>
    </row>
    <row r="16" spans="1:29" ht="163">
      <c r="A16" s="1">
        <v>171</v>
      </c>
      <c r="B16" s="1" t="s">
        <v>673</v>
      </c>
      <c r="C16" s="1">
        <v>15</v>
      </c>
      <c r="D16" s="8" t="s">
        <v>877</v>
      </c>
      <c r="E16" s="31" t="s">
        <v>878</v>
      </c>
      <c r="F16" s="10"/>
      <c r="G16" s="40" t="s">
        <v>2275</v>
      </c>
      <c r="H16" s="10">
        <v>2023</v>
      </c>
      <c r="J16" s="8" t="s">
        <v>879</v>
      </c>
      <c r="K16" s="11" t="s">
        <v>880</v>
      </c>
      <c r="L16" s="5" t="s">
        <v>677</v>
      </c>
      <c r="M16" s="5" t="s">
        <v>2276</v>
      </c>
    </row>
    <row r="17" spans="1:14" ht="50.25" customHeight="1">
      <c r="A17" s="1">
        <v>172</v>
      </c>
      <c r="B17" s="1" t="s">
        <v>673</v>
      </c>
      <c r="C17" s="1">
        <v>16</v>
      </c>
      <c r="D17" s="8" t="s">
        <v>881</v>
      </c>
      <c r="E17" s="31" t="s">
        <v>882</v>
      </c>
      <c r="F17" s="10"/>
      <c r="G17" s="40" t="s">
        <v>2277</v>
      </c>
      <c r="H17" s="10">
        <v>2024</v>
      </c>
      <c r="J17" s="8" t="s">
        <v>883</v>
      </c>
      <c r="K17" s="11" t="s">
        <v>884</v>
      </c>
      <c r="L17" s="5" t="s">
        <v>677</v>
      </c>
      <c r="M17" s="3" t="s">
        <v>2278</v>
      </c>
      <c r="N17" s="1">
        <v>0</v>
      </c>
    </row>
    <row r="18" spans="1:14" ht="63">
      <c r="A18" s="1">
        <v>173</v>
      </c>
      <c r="B18" s="1" t="s">
        <v>673</v>
      </c>
      <c r="C18" s="1">
        <v>17</v>
      </c>
      <c r="D18" s="8" t="s">
        <v>885</v>
      </c>
      <c r="E18" s="31" t="s">
        <v>886</v>
      </c>
      <c r="F18" s="10"/>
      <c r="G18" s="40" t="s">
        <v>2279</v>
      </c>
      <c r="H18" s="10">
        <v>2022</v>
      </c>
      <c r="J18" s="8" t="s">
        <v>887</v>
      </c>
      <c r="K18" s="11" t="s">
        <v>888</v>
      </c>
      <c r="L18" s="5" t="s">
        <v>677</v>
      </c>
      <c r="M18" s="5" t="s">
        <v>2280</v>
      </c>
    </row>
    <row r="19" spans="1:14" ht="47.25" customHeight="1">
      <c r="A19" s="1">
        <v>177</v>
      </c>
      <c r="B19" s="1" t="s">
        <v>673</v>
      </c>
      <c r="C19" s="1">
        <v>18</v>
      </c>
      <c r="D19" s="8" t="s">
        <v>899</v>
      </c>
      <c r="E19" s="31" t="s">
        <v>900</v>
      </c>
      <c r="F19" s="10"/>
      <c r="G19" s="40" t="s">
        <v>2281</v>
      </c>
      <c r="H19" s="10">
        <v>2024</v>
      </c>
      <c r="J19" s="8" t="s">
        <v>902</v>
      </c>
      <c r="K19" s="11" t="s">
        <v>903</v>
      </c>
      <c r="L19" s="5" t="s">
        <v>677</v>
      </c>
      <c r="M19" s="5" t="s">
        <v>2282</v>
      </c>
    </row>
    <row r="20" spans="1:14" ht="51" customHeight="1">
      <c r="A20" s="1">
        <v>180</v>
      </c>
      <c r="B20" s="1" t="s">
        <v>673</v>
      </c>
      <c r="C20" s="1">
        <v>19</v>
      </c>
      <c r="D20" s="8" t="s">
        <v>911</v>
      </c>
      <c r="E20" s="31" t="s">
        <v>912</v>
      </c>
      <c r="F20" s="10"/>
      <c r="G20" s="40" t="s">
        <v>2283</v>
      </c>
      <c r="H20" s="10">
        <v>2023</v>
      </c>
      <c r="J20" s="8" t="s">
        <v>914</v>
      </c>
      <c r="K20" s="11" t="s">
        <v>915</v>
      </c>
      <c r="L20" s="5" t="s">
        <v>677</v>
      </c>
      <c r="M20" s="5" t="s">
        <v>2284</v>
      </c>
    </row>
    <row r="21" spans="1:14" ht="52.5" customHeight="1">
      <c r="A21" s="1">
        <v>183</v>
      </c>
      <c r="B21" s="1" t="s">
        <v>673</v>
      </c>
      <c r="C21" s="1">
        <v>20</v>
      </c>
      <c r="D21" s="8" t="s">
        <v>922</v>
      </c>
      <c r="E21" s="31" t="s">
        <v>923</v>
      </c>
      <c r="F21" s="10"/>
      <c r="G21" s="40" t="s">
        <v>2285</v>
      </c>
      <c r="H21" s="10">
        <v>2024</v>
      </c>
      <c r="J21" s="8" t="s">
        <v>925</v>
      </c>
      <c r="K21" s="11" t="s">
        <v>926</v>
      </c>
      <c r="L21" s="5" t="s">
        <v>677</v>
      </c>
      <c r="M21" s="5" t="s">
        <v>2286</v>
      </c>
    </row>
    <row r="22" spans="1:14" ht="78.75" customHeight="1">
      <c r="A22" s="1">
        <v>190</v>
      </c>
      <c r="B22" s="1" t="s">
        <v>673</v>
      </c>
      <c r="C22" s="1">
        <v>21</v>
      </c>
      <c r="D22" s="8" t="s">
        <v>950</v>
      </c>
      <c r="E22" s="31" t="s">
        <v>951</v>
      </c>
      <c r="F22" s="10"/>
      <c r="G22" s="40" t="s">
        <v>2287</v>
      </c>
      <c r="H22" s="10">
        <v>2023</v>
      </c>
      <c r="J22" s="8" t="s">
        <v>952</v>
      </c>
      <c r="K22" s="11" t="s">
        <v>953</v>
      </c>
      <c r="L22" s="5" t="s">
        <v>677</v>
      </c>
      <c r="M22" s="5" t="s">
        <v>2288</v>
      </c>
    </row>
    <row r="23" spans="1:14" ht="113">
      <c r="A23" s="1">
        <v>191</v>
      </c>
      <c r="B23" s="1" t="s">
        <v>673</v>
      </c>
      <c r="C23" s="1">
        <v>22</v>
      </c>
      <c r="D23" s="8" t="s">
        <v>954</v>
      </c>
      <c r="E23" s="31" t="s">
        <v>955</v>
      </c>
      <c r="F23" s="10"/>
      <c r="G23" s="40" t="s">
        <v>2289</v>
      </c>
      <c r="H23" s="10">
        <v>2023</v>
      </c>
      <c r="J23" s="8" t="s">
        <v>956</v>
      </c>
      <c r="K23" s="11" t="s">
        <v>957</v>
      </c>
      <c r="L23" s="5" t="s">
        <v>677</v>
      </c>
      <c r="M23" s="5" t="s">
        <v>2290</v>
      </c>
    </row>
    <row r="24" spans="1:14" ht="47.25" customHeight="1">
      <c r="A24" s="1">
        <v>204</v>
      </c>
      <c r="B24" s="1" t="s">
        <v>673</v>
      </c>
      <c r="C24" s="1">
        <v>23</v>
      </c>
      <c r="D24" s="8" t="s">
        <v>1005</v>
      </c>
      <c r="E24" s="31" t="s">
        <v>1006</v>
      </c>
      <c r="F24" s="10"/>
      <c r="G24" s="40" t="s">
        <v>2291</v>
      </c>
      <c r="H24" s="10">
        <v>2024</v>
      </c>
      <c r="J24" s="8" t="s">
        <v>1007</v>
      </c>
      <c r="K24" s="11" t="s">
        <v>1008</v>
      </c>
      <c r="L24" s="5" t="s">
        <v>677</v>
      </c>
      <c r="M24" s="3" t="s">
        <v>2292</v>
      </c>
      <c r="N24" s="1">
        <v>0</v>
      </c>
    </row>
    <row r="25" spans="1:14" ht="409.6">
      <c r="A25" s="1">
        <v>227</v>
      </c>
      <c r="B25" s="1" t="s">
        <v>673</v>
      </c>
      <c r="C25" s="1">
        <v>24</v>
      </c>
      <c r="D25" s="8" t="s">
        <v>1095</v>
      </c>
      <c r="E25" s="31" t="s">
        <v>1096</v>
      </c>
      <c r="F25" s="10"/>
      <c r="G25" s="40" t="s">
        <v>2247</v>
      </c>
      <c r="H25" s="10">
        <v>2023</v>
      </c>
      <c r="J25" s="8" t="s">
        <v>1097</v>
      </c>
      <c r="K25" s="11" t="s">
        <v>1098</v>
      </c>
      <c r="L25" s="5" t="s">
        <v>677</v>
      </c>
      <c r="M25" s="5" t="s">
        <v>2293</v>
      </c>
    </row>
    <row r="26" spans="1:14" ht="100.5">
      <c r="A26" s="1">
        <v>242</v>
      </c>
      <c r="B26" s="1" t="s">
        <v>673</v>
      </c>
      <c r="C26" s="1">
        <v>25</v>
      </c>
      <c r="D26" s="8" t="s">
        <v>1155</v>
      </c>
      <c r="E26" s="31" t="s">
        <v>1156</v>
      </c>
      <c r="F26" s="10"/>
      <c r="G26" s="40" t="s">
        <v>2294</v>
      </c>
      <c r="H26" s="10">
        <v>2023</v>
      </c>
      <c r="J26" s="8" t="s">
        <v>1157</v>
      </c>
      <c r="K26" s="11" t="s">
        <v>1158</v>
      </c>
      <c r="L26" s="5" t="s">
        <v>677</v>
      </c>
      <c r="M26" s="5" t="s">
        <v>2295</v>
      </c>
    </row>
    <row r="27" spans="1:14" ht="39.75" customHeight="1">
      <c r="A27" s="1">
        <v>243</v>
      </c>
      <c r="B27" s="1" t="s">
        <v>673</v>
      </c>
      <c r="C27" s="1">
        <v>26</v>
      </c>
      <c r="D27" s="8" t="s">
        <v>1159</v>
      </c>
      <c r="E27" s="31" t="s">
        <v>1160</v>
      </c>
      <c r="F27" s="10"/>
      <c r="G27" s="40" t="s">
        <v>2296</v>
      </c>
      <c r="H27" s="10">
        <v>2022</v>
      </c>
      <c r="J27" s="8" t="s">
        <v>1161</v>
      </c>
      <c r="K27" s="11" t="s">
        <v>1162</v>
      </c>
      <c r="L27" s="5" t="s">
        <v>677</v>
      </c>
      <c r="M27" s="3" t="s">
        <v>2297</v>
      </c>
      <c r="N27" s="1">
        <v>0</v>
      </c>
    </row>
    <row r="28" spans="1:14" ht="48.75" customHeight="1">
      <c r="A28" s="1">
        <v>261</v>
      </c>
      <c r="B28" s="1" t="s">
        <v>673</v>
      </c>
      <c r="C28" s="1">
        <v>27</v>
      </c>
      <c r="D28" s="8" t="s">
        <v>1227</v>
      </c>
      <c r="E28" s="31" t="s">
        <v>1228</v>
      </c>
      <c r="F28" s="10"/>
      <c r="G28" s="40" t="s">
        <v>2298</v>
      </c>
      <c r="H28" s="10">
        <v>2022</v>
      </c>
      <c r="J28" s="8" t="s">
        <v>1229</v>
      </c>
      <c r="K28" s="11" t="s">
        <v>1230</v>
      </c>
      <c r="L28" s="5" t="s">
        <v>677</v>
      </c>
      <c r="M28" s="3" t="s">
        <v>2299</v>
      </c>
      <c r="N28" s="1">
        <v>0</v>
      </c>
    </row>
    <row r="29" spans="1:14" ht="91.5" customHeight="1">
      <c r="A29" s="1">
        <v>298</v>
      </c>
      <c r="B29" s="1" t="s">
        <v>673</v>
      </c>
      <c r="C29" s="1">
        <v>28</v>
      </c>
      <c r="D29" s="8" t="s">
        <v>1373</v>
      </c>
      <c r="E29" s="31" t="s">
        <v>1374</v>
      </c>
      <c r="F29" s="10"/>
      <c r="G29" s="40" t="s">
        <v>2300</v>
      </c>
      <c r="H29" s="10">
        <v>2023</v>
      </c>
      <c r="J29" s="8" t="s">
        <v>1375</v>
      </c>
      <c r="K29" s="11" t="s">
        <v>1376</v>
      </c>
      <c r="L29" s="5" t="s">
        <v>677</v>
      </c>
      <c r="M29" s="5" t="s">
        <v>2301</v>
      </c>
    </row>
    <row r="30" spans="1:14" ht="51" customHeight="1">
      <c r="A30" s="1">
        <v>313</v>
      </c>
      <c r="B30" s="1" t="s">
        <v>673</v>
      </c>
      <c r="C30" s="1">
        <v>29</v>
      </c>
      <c r="D30" s="8" t="s">
        <v>1432</v>
      </c>
      <c r="E30" s="31" t="s">
        <v>1433</v>
      </c>
      <c r="F30" s="10"/>
      <c r="G30" s="40" t="s">
        <v>2302</v>
      </c>
      <c r="H30" s="10">
        <v>2023</v>
      </c>
      <c r="J30" s="8" t="s">
        <v>1434</v>
      </c>
      <c r="K30" s="11" t="s">
        <v>1435</v>
      </c>
      <c r="L30" s="5" t="s">
        <v>677</v>
      </c>
      <c r="M30" s="5" t="s">
        <v>2303</v>
      </c>
    </row>
    <row r="31" spans="1:14" ht="75.5">
      <c r="A31" s="1">
        <v>393</v>
      </c>
      <c r="B31" s="1" t="s">
        <v>1691</v>
      </c>
      <c r="C31" s="1">
        <v>30</v>
      </c>
      <c r="D31" s="22" t="s">
        <v>1741</v>
      </c>
      <c r="E31" s="32" t="s">
        <v>1742</v>
      </c>
      <c r="F31" s="1" t="s">
        <v>2304</v>
      </c>
      <c r="G31" s="40" t="s">
        <v>2305</v>
      </c>
      <c r="H31" s="1">
        <v>2022</v>
      </c>
      <c r="J31" s="19" t="s">
        <v>1743</v>
      </c>
      <c r="K31" s="53" t="s">
        <v>2306</v>
      </c>
      <c r="L31" s="5" t="s">
        <v>1695</v>
      </c>
      <c r="M31" s="5" t="s">
        <v>2307</v>
      </c>
    </row>
    <row r="32" spans="1:14" ht="47.25" customHeight="1">
      <c r="A32" s="1">
        <v>414</v>
      </c>
      <c r="B32" s="1" t="s">
        <v>2308</v>
      </c>
      <c r="C32" s="1">
        <v>31</v>
      </c>
      <c r="D32" s="1" t="s">
        <v>2309</v>
      </c>
      <c r="E32" s="31" t="s">
        <v>1787</v>
      </c>
      <c r="G32" s="40" t="s">
        <v>2310</v>
      </c>
      <c r="H32" s="1">
        <v>2023</v>
      </c>
      <c r="I32" s="1">
        <v>3</v>
      </c>
      <c r="J32" s="8" t="s">
        <v>1788</v>
      </c>
      <c r="K32" s="6" t="s">
        <v>2311</v>
      </c>
      <c r="L32" s="5" t="s">
        <v>154</v>
      </c>
      <c r="M32" s="5" t="s">
        <v>2312</v>
      </c>
    </row>
    <row r="33" spans="1:13" ht="68.25" customHeight="1">
      <c r="A33" s="1">
        <v>439</v>
      </c>
      <c r="B33" s="1" t="s">
        <v>2308</v>
      </c>
      <c r="C33" s="1">
        <v>32</v>
      </c>
      <c r="D33" s="1" t="s">
        <v>2313</v>
      </c>
      <c r="E33" s="31" t="s">
        <v>1835</v>
      </c>
      <c r="G33" s="40" t="s">
        <v>2314</v>
      </c>
      <c r="H33" s="1">
        <v>2023</v>
      </c>
      <c r="I33" s="1">
        <v>4</v>
      </c>
      <c r="J33" s="8" t="s">
        <v>1836</v>
      </c>
      <c r="K33" s="53" t="s">
        <v>2315</v>
      </c>
      <c r="L33" s="5" t="s">
        <v>154</v>
      </c>
      <c r="M33" s="5" t="s">
        <v>2316</v>
      </c>
    </row>
    <row r="34" spans="1:13" ht="49.5" customHeight="1">
      <c r="A34" s="1">
        <v>471</v>
      </c>
      <c r="B34" s="1" t="s">
        <v>2308</v>
      </c>
      <c r="C34" s="1">
        <v>33</v>
      </c>
      <c r="D34" s="1" t="s">
        <v>2317</v>
      </c>
      <c r="E34" s="31" t="s">
        <v>1897</v>
      </c>
      <c r="F34" s="1" t="s">
        <v>2318</v>
      </c>
      <c r="G34" s="40" t="s">
        <v>2319</v>
      </c>
      <c r="H34" s="1">
        <v>2023</v>
      </c>
      <c r="I34" s="1">
        <v>2</v>
      </c>
      <c r="J34" s="8" t="s">
        <v>1898</v>
      </c>
      <c r="K34" s="53" t="s">
        <v>2320</v>
      </c>
      <c r="L34" s="5" t="s">
        <v>154</v>
      </c>
      <c r="M34" s="5" t="s">
        <v>2321</v>
      </c>
    </row>
    <row r="35" spans="1:13" ht="13">
      <c r="D35" s="1"/>
      <c r="E35" s="30"/>
      <c r="G35" s="40"/>
      <c r="L35" s="5"/>
      <c r="M35" s="5"/>
    </row>
    <row r="36" spans="1:13" ht="13">
      <c r="D36" s="1"/>
      <c r="E36" s="30"/>
      <c r="G36" s="40"/>
      <c r="L36" s="5"/>
      <c r="M36" s="5"/>
    </row>
    <row r="37" spans="1:13" ht="13">
      <c r="D37" s="1"/>
      <c r="E37" s="30"/>
      <c r="G37" s="40"/>
      <c r="L37" s="5"/>
      <c r="M37" s="5"/>
    </row>
    <row r="38" spans="1:13" ht="13">
      <c r="D38" s="1"/>
      <c r="E38" s="30"/>
      <c r="G38" s="40"/>
      <c r="L38" s="5"/>
      <c r="M38" s="5"/>
    </row>
    <row r="39" spans="1:13" ht="13">
      <c r="D39" s="1"/>
      <c r="E39" s="30"/>
      <c r="G39" s="40"/>
      <c r="L39" s="5"/>
      <c r="M39" s="5"/>
    </row>
    <row r="40" spans="1:13" ht="13">
      <c r="D40" s="1"/>
      <c r="E40" s="30"/>
      <c r="G40" s="40"/>
      <c r="L40" s="5"/>
      <c r="M40" s="5"/>
    </row>
    <row r="41" spans="1:13" ht="13">
      <c r="D41" s="1"/>
      <c r="E41" s="30"/>
      <c r="G41" s="40"/>
      <c r="L41" s="5"/>
      <c r="M41" s="5"/>
    </row>
    <row r="42" spans="1:13" ht="13">
      <c r="D42" s="1"/>
      <c r="E42" s="30"/>
      <c r="G42" s="40"/>
      <c r="L42" s="5"/>
      <c r="M42" s="5"/>
    </row>
    <row r="43" spans="1:13" ht="13">
      <c r="D43" s="1"/>
      <c r="E43" s="30"/>
      <c r="G43" s="40"/>
      <c r="L43" s="5"/>
      <c r="M43" s="5"/>
    </row>
    <row r="44" spans="1:13" ht="13">
      <c r="D44" s="1"/>
      <c r="E44" s="30"/>
      <c r="G44" s="40"/>
      <c r="L44" s="5"/>
      <c r="M44" s="5"/>
    </row>
    <row r="45" spans="1:13" ht="13">
      <c r="D45" s="1"/>
      <c r="E45" s="30"/>
      <c r="G45" s="40"/>
      <c r="L45" s="5"/>
      <c r="M45" s="5"/>
    </row>
    <row r="46" spans="1:13" ht="13">
      <c r="D46" s="1"/>
      <c r="E46" s="30"/>
      <c r="G46" s="40"/>
      <c r="L46" s="5"/>
      <c r="M46" s="5"/>
    </row>
    <row r="47" spans="1:13" ht="13">
      <c r="D47" s="1"/>
      <c r="E47" s="30"/>
      <c r="G47" s="40"/>
      <c r="L47" s="5"/>
      <c r="M47" s="5"/>
    </row>
    <row r="48" spans="1:13" ht="13">
      <c r="D48" s="1"/>
      <c r="E48" s="30"/>
      <c r="G48" s="40"/>
      <c r="L48" s="5"/>
      <c r="M48" s="5"/>
    </row>
    <row r="49" spans="4:13" ht="13">
      <c r="D49" s="1"/>
      <c r="E49" s="30"/>
      <c r="G49" s="40"/>
      <c r="L49" s="5"/>
      <c r="M49" s="5"/>
    </row>
    <row r="50" spans="4:13" ht="13">
      <c r="D50" s="1"/>
      <c r="E50" s="30"/>
      <c r="G50" s="40"/>
      <c r="L50" s="5"/>
      <c r="M50" s="5"/>
    </row>
    <row r="51" spans="4:13" ht="13">
      <c r="D51" s="1"/>
      <c r="E51" s="30"/>
      <c r="G51" s="40"/>
      <c r="L51" s="5"/>
      <c r="M51" s="5"/>
    </row>
    <row r="52" spans="4:13" ht="13">
      <c r="D52" s="1"/>
      <c r="E52" s="30"/>
      <c r="G52" s="40"/>
      <c r="L52" s="5"/>
      <c r="M52" s="5"/>
    </row>
    <row r="53" spans="4:13" ht="13">
      <c r="D53" s="1"/>
      <c r="E53" s="30"/>
      <c r="G53" s="40"/>
      <c r="L53" s="5"/>
      <c r="M53" s="5"/>
    </row>
    <row r="54" spans="4:13" ht="13">
      <c r="D54" s="1"/>
      <c r="E54" s="30"/>
      <c r="G54" s="40"/>
      <c r="L54" s="5"/>
      <c r="M54" s="5"/>
    </row>
    <row r="55" spans="4:13" ht="13">
      <c r="D55" s="1"/>
      <c r="E55" s="30"/>
      <c r="G55" s="40"/>
      <c r="L55" s="5"/>
      <c r="M55" s="5"/>
    </row>
    <row r="56" spans="4:13" ht="13">
      <c r="D56" s="1"/>
      <c r="E56" s="30"/>
      <c r="G56" s="40"/>
      <c r="L56" s="5"/>
      <c r="M56" s="5"/>
    </row>
    <row r="57" spans="4:13" ht="13">
      <c r="D57" s="1"/>
      <c r="E57" s="30"/>
      <c r="G57" s="40"/>
      <c r="L57" s="5"/>
      <c r="M57" s="5"/>
    </row>
    <row r="58" spans="4:13" ht="13">
      <c r="D58" s="1"/>
      <c r="E58" s="30"/>
      <c r="G58" s="40"/>
      <c r="L58" s="5"/>
      <c r="M58" s="5"/>
    </row>
    <row r="59" spans="4:13" ht="13">
      <c r="D59" s="1"/>
      <c r="E59" s="30"/>
      <c r="G59" s="40"/>
      <c r="L59" s="5"/>
      <c r="M59" s="5"/>
    </row>
    <row r="60" spans="4:13" ht="13">
      <c r="D60" s="1"/>
      <c r="E60" s="30"/>
      <c r="G60" s="40"/>
      <c r="L60" s="5"/>
      <c r="M60" s="5"/>
    </row>
    <row r="61" spans="4:13" ht="13">
      <c r="D61" s="1"/>
      <c r="E61" s="30"/>
      <c r="G61" s="40"/>
      <c r="L61" s="5"/>
      <c r="M61" s="5"/>
    </row>
    <row r="62" spans="4:13" ht="13">
      <c r="D62" s="1"/>
      <c r="E62" s="30"/>
      <c r="G62" s="40"/>
      <c r="L62" s="5"/>
      <c r="M62" s="5"/>
    </row>
    <row r="63" spans="4:13" ht="13">
      <c r="D63" s="1"/>
      <c r="E63" s="30"/>
      <c r="G63" s="40"/>
      <c r="L63" s="5"/>
      <c r="M63" s="5"/>
    </row>
    <row r="64" spans="4:13" ht="13">
      <c r="D64" s="1"/>
      <c r="E64" s="30"/>
      <c r="G64" s="40"/>
      <c r="L64" s="5"/>
      <c r="M64" s="5"/>
    </row>
    <row r="65" spans="4:13" ht="13">
      <c r="D65" s="1"/>
      <c r="E65" s="30"/>
      <c r="G65" s="40"/>
      <c r="L65" s="5"/>
      <c r="M65" s="5"/>
    </row>
    <row r="66" spans="4:13" ht="13">
      <c r="D66" s="1"/>
      <c r="E66" s="30"/>
      <c r="G66" s="40"/>
      <c r="L66" s="5"/>
      <c r="M66" s="5"/>
    </row>
    <row r="67" spans="4:13" ht="13">
      <c r="D67" s="1"/>
      <c r="E67" s="30"/>
      <c r="G67" s="40"/>
      <c r="L67" s="5"/>
      <c r="M67" s="5"/>
    </row>
    <row r="68" spans="4:13" ht="13">
      <c r="D68" s="1"/>
      <c r="E68" s="30"/>
      <c r="G68" s="40"/>
      <c r="L68" s="5"/>
      <c r="M68" s="5"/>
    </row>
    <row r="69" spans="4:13" ht="13">
      <c r="D69" s="1"/>
      <c r="E69" s="30"/>
      <c r="G69" s="40"/>
      <c r="L69" s="5"/>
      <c r="M69" s="5"/>
    </row>
    <row r="70" spans="4:13" ht="13">
      <c r="D70" s="1"/>
      <c r="E70" s="30"/>
      <c r="G70" s="40"/>
      <c r="L70" s="5"/>
      <c r="M70" s="5"/>
    </row>
    <row r="71" spans="4:13" ht="13">
      <c r="D71" s="1"/>
      <c r="E71" s="30"/>
      <c r="G71" s="40"/>
      <c r="L71" s="5"/>
      <c r="M71" s="5"/>
    </row>
    <row r="72" spans="4:13" ht="13">
      <c r="D72" s="1"/>
      <c r="E72" s="30"/>
      <c r="G72" s="40"/>
      <c r="L72" s="5"/>
      <c r="M72" s="5"/>
    </row>
    <row r="73" spans="4:13" ht="13">
      <c r="D73" s="1"/>
      <c r="E73" s="30"/>
      <c r="G73" s="40"/>
      <c r="L73" s="5"/>
      <c r="M73" s="5"/>
    </row>
    <row r="74" spans="4:13" ht="13">
      <c r="D74" s="1"/>
      <c r="E74" s="30"/>
      <c r="G74" s="40"/>
      <c r="L74" s="5"/>
      <c r="M74" s="5"/>
    </row>
    <row r="75" spans="4:13" ht="13">
      <c r="D75" s="1"/>
      <c r="E75" s="30"/>
      <c r="G75" s="40"/>
      <c r="L75" s="5"/>
      <c r="M75" s="5"/>
    </row>
    <row r="76" spans="4:13" ht="13">
      <c r="D76" s="1"/>
      <c r="E76" s="30"/>
      <c r="G76" s="40"/>
      <c r="L76" s="5"/>
      <c r="M76" s="5"/>
    </row>
    <row r="77" spans="4:13" ht="13">
      <c r="D77" s="1"/>
      <c r="E77" s="30"/>
      <c r="G77" s="40"/>
      <c r="L77" s="5"/>
      <c r="M77" s="5"/>
    </row>
    <row r="78" spans="4:13" ht="13">
      <c r="D78" s="1"/>
      <c r="E78" s="30"/>
      <c r="G78" s="40"/>
      <c r="L78" s="5"/>
      <c r="M78" s="5"/>
    </row>
    <row r="79" spans="4:13" ht="13">
      <c r="D79" s="1"/>
      <c r="E79" s="30"/>
      <c r="G79" s="40"/>
      <c r="L79" s="5"/>
      <c r="M79" s="5"/>
    </row>
    <row r="80" spans="4:13" ht="13">
      <c r="D80" s="1"/>
      <c r="E80" s="30"/>
      <c r="G80" s="40"/>
      <c r="L80" s="5"/>
      <c r="M80" s="5"/>
    </row>
    <row r="81" spans="4:13" ht="13">
      <c r="D81" s="1"/>
      <c r="E81" s="30"/>
      <c r="G81" s="40"/>
      <c r="L81" s="5"/>
      <c r="M81" s="5"/>
    </row>
    <row r="82" spans="4:13" ht="13">
      <c r="D82" s="1"/>
      <c r="E82" s="30"/>
      <c r="G82" s="40"/>
      <c r="L82" s="5"/>
      <c r="M82" s="5"/>
    </row>
    <row r="83" spans="4:13" ht="13">
      <c r="D83" s="1"/>
      <c r="E83" s="30"/>
      <c r="G83" s="40"/>
      <c r="L83" s="5"/>
      <c r="M83" s="5"/>
    </row>
    <row r="84" spans="4:13" ht="13">
      <c r="D84" s="1"/>
      <c r="E84" s="30"/>
      <c r="G84" s="40"/>
      <c r="L84" s="5"/>
      <c r="M84" s="5"/>
    </row>
    <row r="85" spans="4:13" ht="13">
      <c r="D85" s="1"/>
      <c r="E85" s="30"/>
      <c r="G85" s="40"/>
      <c r="L85" s="5"/>
      <c r="M85" s="5"/>
    </row>
    <row r="86" spans="4:13" ht="13">
      <c r="D86" s="1"/>
      <c r="E86" s="30"/>
      <c r="G86" s="40"/>
      <c r="L86" s="5"/>
      <c r="M86" s="5"/>
    </row>
    <row r="87" spans="4:13" ht="13">
      <c r="D87" s="1"/>
      <c r="E87" s="30"/>
      <c r="G87" s="40"/>
      <c r="L87" s="5"/>
      <c r="M87" s="5"/>
    </row>
    <row r="88" spans="4:13" ht="13">
      <c r="D88" s="1"/>
      <c r="E88" s="30"/>
      <c r="G88" s="40"/>
      <c r="L88" s="5"/>
      <c r="M88" s="5"/>
    </row>
    <row r="89" spans="4:13" ht="13">
      <c r="D89" s="1"/>
      <c r="E89" s="30"/>
      <c r="G89" s="40"/>
      <c r="L89" s="5"/>
      <c r="M89" s="5"/>
    </row>
    <row r="90" spans="4:13" ht="13">
      <c r="D90" s="1"/>
      <c r="E90" s="30"/>
      <c r="G90" s="40"/>
      <c r="L90" s="5"/>
      <c r="M90" s="5"/>
    </row>
    <row r="91" spans="4:13" ht="13">
      <c r="D91" s="1"/>
      <c r="E91" s="30"/>
      <c r="G91" s="40"/>
      <c r="L91" s="5"/>
      <c r="M91" s="5"/>
    </row>
    <row r="92" spans="4:13" ht="13">
      <c r="D92" s="1"/>
      <c r="E92" s="30"/>
      <c r="G92" s="40"/>
      <c r="L92" s="5"/>
      <c r="M92" s="5"/>
    </row>
    <row r="93" spans="4:13" ht="13">
      <c r="D93" s="1"/>
      <c r="E93" s="30"/>
      <c r="G93" s="40"/>
      <c r="L93" s="5"/>
      <c r="M93" s="5"/>
    </row>
    <row r="94" spans="4:13" ht="13">
      <c r="D94" s="1"/>
      <c r="E94" s="30"/>
      <c r="G94" s="40"/>
      <c r="L94" s="5"/>
      <c r="M94" s="5"/>
    </row>
    <row r="95" spans="4:13" ht="13">
      <c r="D95" s="1"/>
      <c r="E95" s="30"/>
      <c r="G95" s="40"/>
      <c r="L95" s="5"/>
      <c r="M95" s="5"/>
    </row>
    <row r="96" spans="4:13" ht="13">
      <c r="D96" s="1"/>
      <c r="E96" s="30"/>
      <c r="G96" s="40"/>
      <c r="L96" s="5"/>
      <c r="M96" s="5"/>
    </row>
    <row r="97" spans="4:13" ht="13">
      <c r="D97" s="1"/>
      <c r="E97" s="30"/>
      <c r="G97" s="40"/>
      <c r="L97" s="5"/>
      <c r="M97" s="5"/>
    </row>
    <row r="98" spans="4:13" ht="13">
      <c r="D98" s="1"/>
      <c r="E98" s="30"/>
      <c r="G98" s="40"/>
      <c r="L98" s="5"/>
      <c r="M98" s="5"/>
    </row>
    <row r="99" spans="4:13" ht="13">
      <c r="D99" s="1"/>
      <c r="E99" s="30"/>
      <c r="G99" s="40"/>
      <c r="L99" s="5"/>
      <c r="M99" s="5"/>
    </row>
    <row r="100" spans="4:13" ht="13">
      <c r="D100" s="1"/>
      <c r="E100" s="30"/>
      <c r="G100" s="40"/>
      <c r="L100" s="5"/>
      <c r="M100" s="5"/>
    </row>
    <row r="101" spans="4:13" ht="13">
      <c r="D101" s="1"/>
      <c r="E101" s="30"/>
      <c r="G101" s="40"/>
      <c r="L101" s="5"/>
      <c r="M101" s="5"/>
    </row>
    <row r="102" spans="4:13" ht="13">
      <c r="D102" s="1"/>
      <c r="E102" s="30"/>
      <c r="G102" s="40"/>
      <c r="L102" s="5"/>
      <c r="M102" s="5"/>
    </row>
    <row r="103" spans="4:13" ht="13">
      <c r="D103" s="1"/>
      <c r="E103" s="30"/>
      <c r="G103" s="40"/>
      <c r="L103" s="5"/>
      <c r="M103" s="5"/>
    </row>
    <row r="104" spans="4:13" ht="13">
      <c r="D104" s="1"/>
      <c r="E104" s="30"/>
      <c r="G104" s="40"/>
      <c r="L104" s="5"/>
      <c r="M104" s="5"/>
    </row>
    <row r="105" spans="4:13" ht="13">
      <c r="D105" s="1"/>
      <c r="E105" s="30"/>
      <c r="G105" s="40"/>
      <c r="L105" s="5"/>
      <c r="M105" s="5"/>
    </row>
    <row r="106" spans="4:13" ht="13">
      <c r="D106" s="1"/>
      <c r="E106" s="30"/>
      <c r="G106" s="40"/>
      <c r="L106" s="5"/>
      <c r="M106" s="5"/>
    </row>
    <row r="107" spans="4:13" ht="13">
      <c r="D107" s="1"/>
      <c r="E107" s="30"/>
      <c r="G107" s="40"/>
      <c r="L107" s="5"/>
      <c r="M107" s="5"/>
    </row>
    <row r="108" spans="4:13" ht="13">
      <c r="D108" s="1"/>
      <c r="E108" s="30"/>
      <c r="G108" s="40"/>
      <c r="L108" s="5"/>
      <c r="M108" s="5"/>
    </row>
    <row r="109" spans="4:13" ht="13">
      <c r="D109" s="1"/>
      <c r="E109" s="30"/>
      <c r="G109" s="40"/>
      <c r="L109" s="5"/>
      <c r="M109" s="5"/>
    </row>
    <row r="110" spans="4:13" ht="13">
      <c r="D110" s="1"/>
      <c r="E110" s="30"/>
      <c r="G110" s="40"/>
      <c r="L110" s="5"/>
      <c r="M110" s="5"/>
    </row>
    <row r="111" spans="4:13" ht="13">
      <c r="D111" s="1"/>
      <c r="E111" s="30"/>
      <c r="G111" s="40"/>
      <c r="L111" s="5"/>
      <c r="M111" s="5"/>
    </row>
    <row r="112" spans="4:13" ht="13">
      <c r="D112" s="1"/>
      <c r="E112" s="30"/>
      <c r="G112" s="40"/>
      <c r="L112" s="5"/>
      <c r="M112" s="5"/>
    </row>
    <row r="113" spans="4:13" ht="13">
      <c r="D113" s="1"/>
      <c r="E113" s="30"/>
      <c r="G113" s="40"/>
      <c r="L113" s="5"/>
      <c r="M113" s="5"/>
    </row>
    <row r="114" spans="4:13" ht="13">
      <c r="D114" s="1"/>
      <c r="E114" s="30"/>
      <c r="G114" s="40"/>
      <c r="L114" s="5"/>
      <c r="M114" s="5"/>
    </row>
    <row r="115" spans="4:13" ht="13">
      <c r="D115" s="1"/>
      <c r="E115" s="30"/>
      <c r="G115" s="40"/>
      <c r="L115" s="5"/>
      <c r="M115" s="5"/>
    </row>
    <row r="116" spans="4:13" ht="13">
      <c r="D116" s="1"/>
      <c r="E116" s="30"/>
      <c r="G116" s="40"/>
      <c r="L116" s="5"/>
      <c r="M116" s="5"/>
    </row>
    <row r="117" spans="4:13" ht="13">
      <c r="D117" s="1"/>
      <c r="E117" s="30"/>
      <c r="G117" s="40"/>
      <c r="L117" s="5"/>
      <c r="M117" s="5"/>
    </row>
    <row r="118" spans="4:13" ht="13">
      <c r="D118" s="1"/>
      <c r="E118" s="30"/>
      <c r="G118" s="40"/>
      <c r="L118" s="5"/>
      <c r="M118" s="5"/>
    </row>
    <row r="119" spans="4:13" ht="13">
      <c r="D119" s="1"/>
      <c r="E119" s="30"/>
      <c r="G119" s="40"/>
      <c r="L119" s="5"/>
      <c r="M119" s="5"/>
    </row>
    <row r="120" spans="4:13" ht="13">
      <c r="D120" s="1"/>
      <c r="E120" s="30"/>
      <c r="G120" s="40"/>
      <c r="L120" s="5"/>
      <c r="M120" s="5"/>
    </row>
    <row r="121" spans="4:13" ht="13">
      <c r="D121" s="1"/>
      <c r="E121" s="30"/>
      <c r="G121" s="40"/>
      <c r="L121" s="5"/>
      <c r="M121" s="5"/>
    </row>
    <row r="122" spans="4:13" ht="13">
      <c r="D122" s="1"/>
      <c r="E122" s="30"/>
      <c r="G122" s="40"/>
      <c r="L122" s="5"/>
      <c r="M122" s="5"/>
    </row>
    <row r="123" spans="4:13" ht="13">
      <c r="D123" s="1"/>
      <c r="E123" s="30"/>
      <c r="G123" s="40"/>
      <c r="L123" s="5"/>
      <c r="M123" s="5"/>
    </row>
    <row r="124" spans="4:13" ht="13">
      <c r="D124" s="1"/>
      <c r="E124" s="30"/>
      <c r="G124" s="40"/>
      <c r="L124" s="5"/>
      <c r="M124" s="5"/>
    </row>
    <row r="125" spans="4:13" ht="13">
      <c r="D125" s="1"/>
      <c r="E125" s="30"/>
      <c r="G125" s="40"/>
      <c r="L125" s="5"/>
      <c r="M125" s="5"/>
    </row>
    <row r="126" spans="4:13" ht="13">
      <c r="D126" s="1"/>
      <c r="E126" s="30"/>
      <c r="G126" s="40"/>
      <c r="L126" s="5"/>
      <c r="M126" s="5"/>
    </row>
    <row r="127" spans="4:13" ht="13">
      <c r="D127" s="1"/>
      <c r="E127" s="30"/>
      <c r="G127" s="40"/>
      <c r="L127" s="5"/>
      <c r="M127" s="5"/>
    </row>
    <row r="128" spans="4:13" ht="13">
      <c r="D128" s="1"/>
      <c r="E128" s="30"/>
      <c r="G128" s="40"/>
      <c r="L128" s="5"/>
      <c r="M128" s="5"/>
    </row>
    <row r="129" spans="4:13" ht="13">
      <c r="D129" s="1"/>
      <c r="E129" s="30"/>
      <c r="G129" s="40"/>
      <c r="L129" s="5"/>
      <c r="M129" s="5"/>
    </row>
    <row r="130" spans="4:13" ht="13">
      <c r="D130" s="1"/>
      <c r="E130" s="30"/>
      <c r="G130" s="40"/>
      <c r="L130" s="5"/>
      <c r="M130" s="5"/>
    </row>
    <row r="131" spans="4:13" ht="13">
      <c r="D131" s="1"/>
      <c r="E131" s="30"/>
      <c r="G131" s="40"/>
      <c r="L131" s="5"/>
      <c r="M131" s="5"/>
    </row>
    <row r="132" spans="4:13" ht="13">
      <c r="D132" s="1"/>
      <c r="E132" s="30"/>
      <c r="G132" s="40"/>
      <c r="L132" s="5"/>
      <c r="M132" s="5"/>
    </row>
    <row r="133" spans="4:13" ht="13">
      <c r="D133" s="1"/>
      <c r="E133" s="30"/>
      <c r="G133" s="40"/>
      <c r="L133" s="5"/>
      <c r="M133" s="5"/>
    </row>
    <row r="134" spans="4:13" ht="13">
      <c r="D134" s="1"/>
      <c r="E134" s="30"/>
      <c r="G134" s="40"/>
      <c r="L134" s="5"/>
      <c r="M134" s="5"/>
    </row>
    <row r="135" spans="4:13" ht="13">
      <c r="D135" s="1"/>
      <c r="E135" s="30"/>
      <c r="G135" s="40"/>
      <c r="L135" s="5"/>
      <c r="M135" s="5"/>
    </row>
    <row r="136" spans="4:13" ht="13">
      <c r="D136" s="1"/>
      <c r="E136" s="30"/>
      <c r="G136" s="40"/>
      <c r="L136" s="5"/>
      <c r="M136" s="5"/>
    </row>
    <row r="137" spans="4:13" ht="13">
      <c r="D137" s="1"/>
      <c r="E137" s="30"/>
      <c r="G137" s="40"/>
      <c r="L137" s="5"/>
      <c r="M137" s="5"/>
    </row>
    <row r="138" spans="4:13" ht="13">
      <c r="D138" s="1"/>
      <c r="E138" s="30"/>
      <c r="G138" s="40"/>
      <c r="L138" s="5"/>
      <c r="M138" s="5"/>
    </row>
    <row r="139" spans="4:13" ht="13">
      <c r="D139" s="1"/>
      <c r="E139" s="30"/>
      <c r="G139" s="40"/>
      <c r="L139" s="5"/>
      <c r="M139" s="5"/>
    </row>
    <row r="140" spans="4:13" ht="13">
      <c r="D140" s="1"/>
      <c r="E140" s="30"/>
      <c r="G140" s="40"/>
      <c r="L140" s="5"/>
      <c r="M140" s="5"/>
    </row>
    <row r="141" spans="4:13" ht="13">
      <c r="D141" s="1"/>
      <c r="E141" s="30"/>
      <c r="G141" s="40"/>
      <c r="L141" s="5"/>
      <c r="M141" s="5"/>
    </row>
    <row r="142" spans="4:13" ht="13">
      <c r="D142" s="1"/>
      <c r="E142" s="30"/>
      <c r="G142" s="40"/>
      <c r="L142" s="5"/>
      <c r="M142" s="5"/>
    </row>
    <row r="143" spans="4:13" ht="13">
      <c r="D143" s="1"/>
      <c r="E143" s="30"/>
      <c r="G143" s="40"/>
      <c r="L143" s="5"/>
      <c r="M143" s="5"/>
    </row>
    <row r="144" spans="4:13" ht="13">
      <c r="D144" s="1"/>
      <c r="E144" s="30"/>
      <c r="G144" s="40"/>
      <c r="L144" s="5"/>
      <c r="M144" s="5"/>
    </row>
    <row r="145" spans="4:13" ht="13">
      <c r="D145" s="1"/>
      <c r="E145" s="30"/>
      <c r="G145" s="40"/>
      <c r="L145" s="5"/>
      <c r="M145" s="5"/>
    </row>
    <row r="146" spans="4:13" ht="13">
      <c r="D146" s="1"/>
      <c r="E146" s="30"/>
      <c r="G146" s="40"/>
      <c r="L146" s="5"/>
      <c r="M146" s="5"/>
    </row>
    <row r="147" spans="4:13" ht="13">
      <c r="D147" s="1"/>
      <c r="E147" s="30"/>
      <c r="G147" s="40"/>
      <c r="L147" s="5"/>
      <c r="M147" s="5"/>
    </row>
    <row r="148" spans="4:13" ht="13">
      <c r="D148" s="1"/>
      <c r="E148" s="30"/>
      <c r="G148" s="40"/>
      <c r="L148" s="5"/>
      <c r="M148" s="5"/>
    </row>
    <row r="149" spans="4:13" ht="13">
      <c r="D149" s="1"/>
      <c r="E149" s="30"/>
      <c r="G149" s="40"/>
      <c r="L149" s="5"/>
      <c r="M149" s="5"/>
    </row>
    <row r="150" spans="4:13" ht="13">
      <c r="D150" s="1"/>
      <c r="E150" s="30"/>
      <c r="G150" s="40"/>
      <c r="L150" s="5"/>
      <c r="M150" s="5"/>
    </row>
    <row r="151" spans="4:13" ht="13">
      <c r="D151" s="1"/>
      <c r="E151" s="30"/>
      <c r="G151" s="40"/>
      <c r="L151" s="5"/>
      <c r="M151" s="5"/>
    </row>
    <row r="152" spans="4:13" ht="13">
      <c r="D152" s="1"/>
      <c r="E152" s="30"/>
      <c r="G152" s="40"/>
      <c r="L152" s="5"/>
      <c r="M152" s="5"/>
    </row>
    <row r="153" spans="4:13" ht="13">
      <c r="D153" s="1"/>
      <c r="E153" s="30"/>
      <c r="G153" s="40"/>
      <c r="L153" s="5"/>
      <c r="M153" s="5"/>
    </row>
    <row r="154" spans="4:13" ht="13">
      <c r="D154" s="1"/>
      <c r="E154" s="30"/>
      <c r="G154" s="40"/>
      <c r="L154" s="5"/>
      <c r="M154" s="5"/>
    </row>
    <row r="155" spans="4:13" ht="13">
      <c r="D155" s="1"/>
      <c r="E155" s="30"/>
      <c r="G155" s="40"/>
      <c r="L155" s="5"/>
      <c r="M155" s="5"/>
    </row>
    <row r="156" spans="4:13" ht="13">
      <c r="D156" s="1"/>
      <c r="E156" s="30"/>
      <c r="G156" s="40"/>
      <c r="L156" s="5"/>
      <c r="M156" s="5"/>
    </row>
    <row r="157" spans="4:13" ht="13">
      <c r="D157" s="1"/>
      <c r="E157" s="30"/>
      <c r="G157" s="40"/>
      <c r="L157" s="5"/>
      <c r="M157" s="5"/>
    </row>
    <row r="158" spans="4:13" ht="13">
      <c r="D158" s="1"/>
      <c r="E158" s="30"/>
      <c r="G158" s="40"/>
      <c r="L158" s="5"/>
      <c r="M158" s="5"/>
    </row>
    <row r="159" spans="4:13" ht="13">
      <c r="D159" s="1"/>
      <c r="E159" s="30"/>
      <c r="G159" s="40"/>
      <c r="L159" s="5"/>
      <c r="M159" s="5"/>
    </row>
    <row r="160" spans="4:13" ht="13">
      <c r="D160" s="1"/>
      <c r="E160" s="30"/>
      <c r="G160" s="40"/>
      <c r="L160" s="5"/>
      <c r="M160" s="5"/>
    </row>
    <row r="161" spans="4:13" ht="13">
      <c r="D161" s="1"/>
      <c r="E161" s="30"/>
      <c r="G161" s="40"/>
      <c r="L161" s="5"/>
      <c r="M161" s="5"/>
    </row>
    <row r="162" spans="4:13" ht="13">
      <c r="D162" s="1"/>
      <c r="E162" s="30"/>
      <c r="G162" s="40"/>
      <c r="L162" s="5"/>
      <c r="M162" s="5"/>
    </row>
    <row r="163" spans="4:13" ht="13">
      <c r="D163" s="1"/>
      <c r="E163" s="30"/>
      <c r="G163" s="40"/>
      <c r="L163" s="5"/>
      <c r="M163" s="5"/>
    </row>
    <row r="164" spans="4:13" ht="13">
      <c r="D164" s="1"/>
      <c r="E164" s="30"/>
      <c r="G164" s="40"/>
      <c r="L164" s="5"/>
      <c r="M164" s="5"/>
    </row>
    <row r="165" spans="4:13" ht="13">
      <c r="D165" s="1"/>
      <c r="E165" s="30"/>
      <c r="G165" s="40"/>
      <c r="L165" s="5"/>
      <c r="M165" s="5"/>
    </row>
    <row r="166" spans="4:13" ht="13">
      <c r="D166" s="1"/>
      <c r="E166" s="30"/>
      <c r="G166" s="40"/>
      <c r="L166" s="5"/>
      <c r="M166" s="5"/>
    </row>
    <row r="167" spans="4:13" ht="13">
      <c r="D167" s="1"/>
      <c r="E167" s="30"/>
      <c r="G167" s="40"/>
      <c r="L167" s="5"/>
      <c r="M167" s="5"/>
    </row>
    <row r="168" spans="4:13" ht="13">
      <c r="D168" s="1"/>
      <c r="E168" s="30"/>
      <c r="G168" s="40"/>
      <c r="L168" s="5"/>
      <c r="M168" s="5"/>
    </row>
    <row r="169" spans="4:13" ht="13">
      <c r="D169" s="1"/>
      <c r="E169" s="30"/>
      <c r="G169" s="40"/>
      <c r="L169" s="5"/>
      <c r="M169" s="5"/>
    </row>
    <row r="170" spans="4:13" ht="13">
      <c r="D170" s="1"/>
      <c r="E170" s="30"/>
      <c r="G170" s="40"/>
      <c r="L170" s="5"/>
      <c r="M170" s="5"/>
    </row>
    <row r="171" spans="4:13" ht="13">
      <c r="D171" s="1"/>
      <c r="E171" s="30"/>
      <c r="G171" s="40"/>
      <c r="L171" s="5"/>
      <c r="M171" s="5"/>
    </row>
    <row r="172" spans="4:13" ht="13">
      <c r="D172" s="1"/>
      <c r="E172" s="30"/>
      <c r="G172" s="40"/>
      <c r="L172" s="5"/>
      <c r="M172" s="5"/>
    </row>
    <row r="173" spans="4:13" ht="13">
      <c r="D173" s="1"/>
      <c r="E173" s="30"/>
      <c r="G173" s="40"/>
      <c r="L173" s="5"/>
      <c r="M173" s="5"/>
    </row>
    <row r="174" spans="4:13" ht="13">
      <c r="D174" s="1"/>
      <c r="E174" s="30"/>
      <c r="G174" s="40"/>
      <c r="L174" s="5"/>
      <c r="M174" s="5"/>
    </row>
    <row r="175" spans="4:13" ht="13">
      <c r="D175" s="1"/>
      <c r="E175" s="30"/>
      <c r="G175" s="40"/>
      <c r="L175" s="5"/>
      <c r="M175" s="5"/>
    </row>
    <row r="176" spans="4:13" ht="13">
      <c r="D176" s="1"/>
      <c r="E176" s="30"/>
      <c r="G176" s="40"/>
      <c r="L176" s="5"/>
      <c r="M176" s="5"/>
    </row>
    <row r="177" spans="4:13" ht="13">
      <c r="D177" s="1"/>
      <c r="E177" s="30"/>
      <c r="G177" s="40"/>
      <c r="L177" s="5"/>
      <c r="M177" s="5"/>
    </row>
    <row r="178" spans="4:13" ht="13">
      <c r="D178" s="1"/>
      <c r="E178" s="30"/>
      <c r="G178" s="40"/>
      <c r="L178" s="5"/>
      <c r="M178" s="5"/>
    </row>
    <row r="179" spans="4:13" ht="13">
      <c r="D179" s="1"/>
      <c r="E179" s="30"/>
      <c r="G179" s="40"/>
      <c r="L179" s="5"/>
      <c r="M179" s="5"/>
    </row>
    <row r="180" spans="4:13" ht="13">
      <c r="D180" s="1"/>
      <c r="E180" s="30"/>
      <c r="G180" s="40"/>
      <c r="L180" s="5"/>
      <c r="M180" s="5"/>
    </row>
    <row r="181" spans="4:13" ht="13">
      <c r="D181" s="1"/>
      <c r="E181" s="30"/>
      <c r="G181" s="40"/>
      <c r="L181" s="5"/>
      <c r="M181" s="5"/>
    </row>
    <row r="182" spans="4:13" ht="13">
      <c r="D182" s="1"/>
      <c r="E182" s="30"/>
      <c r="G182" s="40"/>
      <c r="L182" s="5"/>
      <c r="M182" s="5"/>
    </row>
    <row r="183" spans="4:13" ht="13">
      <c r="D183" s="1"/>
      <c r="E183" s="30"/>
      <c r="G183" s="40"/>
      <c r="L183" s="5"/>
      <c r="M183" s="5"/>
    </row>
    <row r="184" spans="4:13" ht="13">
      <c r="D184" s="1"/>
      <c r="E184" s="30"/>
      <c r="G184" s="40"/>
      <c r="L184" s="5"/>
      <c r="M184" s="5"/>
    </row>
    <row r="185" spans="4:13" ht="13">
      <c r="D185" s="1"/>
      <c r="E185" s="30"/>
      <c r="G185" s="40"/>
      <c r="L185" s="5"/>
      <c r="M185" s="5"/>
    </row>
    <row r="186" spans="4:13" ht="13">
      <c r="D186" s="1"/>
      <c r="E186" s="30"/>
      <c r="G186" s="40"/>
      <c r="L186" s="5"/>
      <c r="M186" s="5"/>
    </row>
    <row r="187" spans="4:13" ht="13">
      <c r="D187" s="1"/>
      <c r="E187" s="30"/>
      <c r="G187" s="40"/>
      <c r="L187" s="5"/>
      <c r="M187" s="5"/>
    </row>
    <row r="188" spans="4:13" ht="13">
      <c r="D188" s="1"/>
      <c r="E188" s="30"/>
      <c r="G188" s="40"/>
      <c r="L188" s="5"/>
      <c r="M188" s="5"/>
    </row>
    <row r="189" spans="4:13" ht="13">
      <c r="D189" s="1"/>
      <c r="E189" s="30"/>
      <c r="G189" s="40"/>
      <c r="L189" s="5"/>
      <c r="M189" s="5"/>
    </row>
    <row r="190" spans="4:13" ht="13">
      <c r="D190" s="1"/>
      <c r="E190" s="30"/>
      <c r="G190" s="40"/>
      <c r="L190" s="5"/>
      <c r="M190" s="5"/>
    </row>
    <row r="191" spans="4:13" ht="13">
      <c r="D191" s="1"/>
      <c r="E191" s="30"/>
      <c r="G191" s="40"/>
      <c r="L191" s="5"/>
      <c r="M191" s="5"/>
    </row>
    <row r="192" spans="4:13" ht="13">
      <c r="D192" s="1"/>
      <c r="E192" s="30"/>
      <c r="G192" s="40"/>
      <c r="L192" s="5"/>
      <c r="M192" s="5"/>
    </row>
    <row r="193" spans="4:13" ht="13">
      <c r="D193" s="1"/>
      <c r="E193" s="30"/>
      <c r="G193" s="40"/>
      <c r="L193" s="5"/>
      <c r="M193" s="5"/>
    </row>
  </sheetData>
  <hyperlinks>
    <hyperlink ref="K2" r:id="rId1" xr:uid="{00000000-0004-0000-0500-000000000000}"/>
    <hyperlink ref="K3" r:id="rId2" xr:uid="{00000000-0004-0000-0500-000001000000}"/>
    <hyperlink ref="K4" r:id="rId3" xr:uid="{00000000-0004-0000-0500-000002000000}"/>
    <hyperlink ref="K5" r:id="rId4" xr:uid="{00000000-0004-0000-0500-000003000000}"/>
    <hyperlink ref="K6" r:id="rId5" xr:uid="{00000000-0004-0000-0500-000004000000}"/>
    <hyperlink ref="K7" r:id="rId6" xr:uid="{00000000-0004-0000-0500-000005000000}"/>
    <hyperlink ref="K8" r:id="rId7" xr:uid="{00000000-0004-0000-0500-000006000000}"/>
    <hyperlink ref="K9" r:id="rId8" xr:uid="{00000000-0004-0000-0500-000007000000}"/>
    <hyperlink ref="K10" r:id="rId9" xr:uid="{00000000-0004-0000-0500-000008000000}"/>
    <hyperlink ref="K11" r:id="rId10" xr:uid="{00000000-0004-0000-0500-000009000000}"/>
    <hyperlink ref="K12" r:id="rId11" xr:uid="{00000000-0004-0000-0500-00000A000000}"/>
    <hyperlink ref="K13" r:id="rId12" xr:uid="{00000000-0004-0000-0500-00000B000000}"/>
    <hyperlink ref="K14" r:id="rId13" xr:uid="{00000000-0004-0000-0500-00000C000000}"/>
    <hyperlink ref="K15" r:id="rId14" xr:uid="{00000000-0004-0000-0500-00000D000000}"/>
    <hyperlink ref="K16" r:id="rId15" xr:uid="{00000000-0004-0000-0500-00000E000000}"/>
    <hyperlink ref="K17" r:id="rId16" xr:uid="{00000000-0004-0000-0500-00000F000000}"/>
    <hyperlink ref="K18" r:id="rId17" xr:uid="{00000000-0004-0000-0500-000010000000}"/>
    <hyperlink ref="K19" r:id="rId18" xr:uid="{00000000-0004-0000-0500-000011000000}"/>
    <hyperlink ref="K20" r:id="rId19" xr:uid="{00000000-0004-0000-0500-000012000000}"/>
    <hyperlink ref="K21" r:id="rId20" xr:uid="{00000000-0004-0000-0500-000013000000}"/>
    <hyperlink ref="K22" r:id="rId21" xr:uid="{00000000-0004-0000-0500-000014000000}"/>
    <hyperlink ref="K23" r:id="rId22" xr:uid="{00000000-0004-0000-0500-000015000000}"/>
    <hyperlink ref="K24" r:id="rId23" xr:uid="{00000000-0004-0000-0500-000016000000}"/>
    <hyperlink ref="K25" r:id="rId24" xr:uid="{00000000-0004-0000-0500-000017000000}"/>
    <hyperlink ref="K26" r:id="rId25" xr:uid="{00000000-0004-0000-0500-000018000000}"/>
    <hyperlink ref="K27" r:id="rId26" xr:uid="{00000000-0004-0000-0500-000019000000}"/>
    <hyperlink ref="K28" r:id="rId27" xr:uid="{00000000-0004-0000-0500-00001A000000}"/>
    <hyperlink ref="K29" r:id="rId28" xr:uid="{00000000-0004-0000-0500-00001B000000}"/>
    <hyperlink ref="K30" r:id="rId29" xr:uid="{00000000-0004-0000-0500-00001C000000}"/>
    <hyperlink ref="E31" r:id="rId30" xr:uid="{00000000-0004-0000-0500-00001D000000}"/>
    <hyperlink ref="J31" r:id="rId31" xr:uid="{00000000-0004-0000-0500-00001E000000}"/>
    <hyperlink ref="K31" r:id="rId32" xr:uid="{00000000-0004-0000-0500-00001F000000}"/>
    <hyperlink ref="K32" r:id="rId33" xr:uid="{00000000-0004-0000-0500-000020000000}"/>
    <hyperlink ref="K33" r:id="rId34" xr:uid="{00000000-0004-0000-0500-000021000000}"/>
    <hyperlink ref="K34" r:id="rId35" xr:uid="{00000000-0004-0000-0500-000022000000}"/>
  </hyperlinks>
  <pageMargins left="0.7" right="0.7" top="0.75" bottom="0.75" header="0.3" footer="0.3"/>
  <legacyDrawing r:id="rId3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O176"/>
  <sheetViews>
    <sheetView tabSelected="1" zoomScale="80" workbookViewId="0">
      <pane ySplit="1" topLeftCell="A2" activePane="bottomLeft" state="frozen"/>
      <selection pane="bottomLeft" activeCell="F1" sqref="F1:F1048576"/>
    </sheetView>
  </sheetViews>
  <sheetFormatPr baseColWidth="10" defaultColWidth="12.6328125" defaultRowHeight="15.75" customHeight="1"/>
  <cols>
    <col min="1" max="1" width="12" customWidth="1"/>
    <col min="2" max="2" width="10.90625" customWidth="1"/>
    <col min="3" max="3" width="9.1796875" customWidth="1"/>
    <col min="4" max="4" width="19" customWidth="1"/>
    <col min="5" max="5" width="21" customWidth="1"/>
    <col min="6" max="6" width="12.6328125" customWidth="1"/>
    <col min="7" max="7" width="8.36328125" customWidth="1"/>
    <col min="8" max="9" width="12.6328125" customWidth="1"/>
    <col min="10" max="10" width="10.36328125" customWidth="1"/>
    <col min="11" max="11" width="61.36328125" customWidth="1"/>
    <col min="12" max="12" width="50.36328125" customWidth="1"/>
    <col min="13" max="13" width="47.453125" customWidth="1"/>
    <col min="14" max="14" width="21.90625" customWidth="1"/>
    <col min="15" max="15" width="20.1796875" customWidth="1"/>
    <col min="16" max="16" width="22.453125" customWidth="1"/>
    <col min="17" max="17" width="20.6328125" customWidth="1"/>
  </cols>
  <sheetData>
    <row r="1" spans="1:41" ht="40.5" customHeight="1" thickBot="1">
      <c r="A1" s="56" t="s">
        <v>2355</v>
      </c>
      <c r="B1" s="56" t="s">
        <v>2198</v>
      </c>
      <c r="C1" s="56" t="s">
        <v>1</v>
      </c>
      <c r="D1" s="56" t="s">
        <v>2202</v>
      </c>
      <c r="E1" s="56" t="s">
        <v>2</v>
      </c>
      <c r="F1" s="57" t="s">
        <v>3</v>
      </c>
      <c r="G1" s="58" t="s">
        <v>4</v>
      </c>
      <c r="H1" s="56" t="s">
        <v>6</v>
      </c>
      <c r="I1" s="56" t="s">
        <v>10</v>
      </c>
      <c r="J1" s="56" t="s">
        <v>11</v>
      </c>
      <c r="K1" s="56" t="s">
        <v>12</v>
      </c>
      <c r="L1" s="56" t="s">
        <v>15</v>
      </c>
      <c r="M1" s="56" t="s">
        <v>5</v>
      </c>
      <c r="N1" s="56" t="s">
        <v>2250</v>
      </c>
      <c r="O1" s="59" t="s">
        <v>2252</v>
      </c>
      <c r="P1" s="59" t="s">
        <v>2253</v>
      </c>
      <c r="Q1" s="59" t="s">
        <v>2254</v>
      </c>
      <c r="R1" s="59" t="s">
        <v>2255</v>
      </c>
      <c r="S1" s="59" t="s">
        <v>2256</v>
      </c>
      <c r="T1" s="56" t="s">
        <v>2201</v>
      </c>
      <c r="U1" s="60" t="s">
        <v>2322</v>
      </c>
      <c r="V1" s="61" t="s">
        <v>2356</v>
      </c>
      <c r="W1" s="62" t="s">
        <v>2327</v>
      </c>
      <c r="X1" s="63" t="s">
        <v>2328</v>
      </c>
      <c r="Y1" s="63" t="s">
        <v>2329</v>
      </c>
      <c r="Z1" s="63" t="s">
        <v>2330</v>
      </c>
      <c r="AA1" s="63" t="s">
        <v>2331</v>
      </c>
      <c r="AB1" s="63" t="s">
        <v>2332</v>
      </c>
      <c r="AC1" s="63" t="s">
        <v>2333</v>
      </c>
      <c r="AD1" s="62" t="s">
        <v>2334</v>
      </c>
      <c r="AE1" s="62" t="s">
        <v>2335</v>
      </c>
      <c r="AF1" s="62" t="s">
        <v>2357</v>
      </c>
      <c r="AG1" s="62" t="s">
        <v>2336</v>
      </c>
      <c r="AH1" s="62" t="s">
        <v>2358</v>
      </c>
      <c r="AI1" s="62" t="s">
        <v>6</v>
      </c>
      <c r="AJ1" s="62" t="s">
        <v>2337</v>
      </c>
      <c r="AK1" s="62" t="s">
        <v>2338</v>
      </c>
      <c r="AL1" s="63" t="s">
        <v>2359</v>
      </c>
      <c r="AM1" s="63" t="s">
        <v>2339</v>
      </c>
      <c r="AN1" s="63" t="s">
        <v>2340</v>
      </c>
      <c r="AO1" s="62" t="s">
        <v>2341</v>
      </c>
    </row>
    <row r="2" spans="1:41" ht="375.5" thickBot="1">
      <c r="A2" s="64">
        <v>1</v>
      </c>
      <c r="B2" s="64">
        <v>24</v>
      </c>
      <c r="C2" s="65" t="s">
        <v>673</v>
      </c>
      <c r="D2" s="64">
        <v>1</v>
      </c>
      <c r="E2" s="56" t="s">
        <v>229</v>
      </c>
      <c r="F2" s="57" t="s">
        <v>230</v>
      </c>
      <c r="G2" s="56" t="s">
        <v>231</v>
      </c>
      <c r="H2" s="64">
        <v>2023</v>
      </c>
      <c r="I2" s="64">
        <v>1</v>
      </c>
      <c r="J2" s="56" t="s">
        <v>234</v>
      </c>
      <c r="K2" s="66" t="s">
        <v>235</v>
      </c>
      <c r="L2" s="56" t="s">
        <v>32</v>
      </c>
      <c r="M2" s="56" t="s">
        <v>2360</v>
      </c>
      <c r="N2" s="67" t="s">
        <v>2323</v>
      </c>
      <c r="O2" s="60">
        <v>1</v>
      </c>
      <c r="P2" s="60">
        <v>1</v>
      </c>
      <c r="Q2" s="60">
        <v>1</v>
      </c>
      <c r="R2" s="60">
        <v>1</v>
      </c>
      <c r="S2" s="60">
        <v>0.5</v>
      </c>
      <c r="T2" s="60">
        <v>4.5</v>
      </c>
      <c r="U2" s="60" t="s">
        <v>2324</v>
      </c>
      <c r="V2" s="56" t="s">
        <v>2361</v>
      </c>
      <c r="W2" s="56" t="s">
        <v>2362</v>
      </c>
      <c r="X2" s="56" t="s">
        <v>2363</v>
      </c>
      <c r="Y2" s="56" t="s">
        <v>2364</v>
      </c>
      <c r="Z2" s="56" t="s">
        <v>2365</v>
      </c>
      <c r="AA2" s="56" t="s">
        <v>2366</v>
      </c>
      <c r="AB2" s="56" t="s">
        <v>2367</v>
      </c>
      <c r="AC2" s="56" t="s">
        <v>2368</v>
      </c>
      <c r="AD2" s="56" t="s">
        <v>2369</v>
      </c>
      <c r="AE2" s="56" t="s">
        <v>2370</v>
      </c>
      <c r="AF2" s="64">
        <v>160</v>
      </c>
      <c r="AG2" s="56" t="s">
        <v>2342</v>
      </c>
      <c r="AH2" s="56" t="s">
        <v>2371</v>
      </c>
      <c r="AI2" s="64">
        <v>2023</v>
      </c>
      <c r="AJ2" s="56" t="s">
        <v>2372</v>
      </c>
      <c r="AK2" s="56" t="s">
        <v>2373</v>
      </c>
      <c r="AL2" s="56" t="s">
        <v>2374</v>
      </c>
      <c r="AM2" s="56" t="s">
        <v>2375</v>
      </c>
      <c r="AN2" s="56" t="s">
        <v>2376</v>
      </c>
      <c r="AO2" s="56" t="s">
        <v>2377</v>
      </c>
    </row>
    <row r="3" spans="1:41" ht="41.25" customHeight="1" thickBot="1">
      <c r="A3" s="64">
        <v>2</v>
      </c>
      <c r="B3" s="64">
        <v>29</v>
      </c>
      <c r="C3" s="65" t="s">
        <v>673</v>
      </c>
      <c r="D3" s="64">
        <v>2</v>
      </c>
      <c r="E3" s="56" t="s">
        <v>267</v>
      </c>
      <c r="F3" s="57" t="s">
        <v>268</v>
      </c>
      <c r="G3" s="56" t="s">
        <v>269</v>
      </c>
      <c r="H3" s="64">
        <v>2023</v>
      </c>
      <c r="I3" s="64">
        <v>1</v>
      </c>
      <c r="J3" s="56" t="s">
        <v>272</v>
      </c>
      <c r="K3" s="66" t="s">
        <v>273</v>
      </c>
      <c r="L3" s="56" t="s">
        <v>262</v>
      </c>
      <c r="M3" s="56" t="s">
        <v>270</v>
      </c>
      <c r="N3" s="67" t="s">
        <v>2262</v>
      </c>
      <c r="O3" s="60">
        <v>1</v>
      </c>
      <c r="P3" s="60">
        <v>1</v>
      </c>
      <c r="Q3" s="60">
        <v>1</v>
      </c>
      <c r="R3" s="60">
        <v>1</v>
      </c>
      <c r="S3" s="60">
        <v>1</v>
      </c>
      <c r="T3" s="60">
        <v>5</v>
      </c>
      <c r="U3" s="60" t="s">
        <v>2324</v>
      </c>
      <c r="V3" s="56" t="s">
        <v>2378</v>
      </c>
      <c r="W3" s="56" t="s">
        <v>2379</v>
      </c>
      <c r="X3" s="56" t="s">
        <v>2380</v>
      </c>
      <c r="Y3" s="56" t="s">
        <v>2381</v>
      </c>
      <c r="Z3" s="56" t="s">
        <v>2382</v>
      </c>
      <c r="AA3" s="56" t="s">
        <v>2366</v>
      </c>
      <c r="AB3" s="56" t="s">
        <v>2367</v>
      </c>
      <c r="AC3" s="56" t="s">
        <v>2383</v>
      </c>
      <c r="AD3" s="56" t="s">
        <v>2384</v>
      </c>
      <c r="AE3" s="56" t="s">
        <v>2385</v>
      </c>
      <c r="AF3" s="64">
        <v>180</v>
      </c>
      <c r="AG3" s="56" t="s">
        <v>2386</v>
      </c>
      <c r="AH3" s="56" t="s">
        <v>2387</v>
      </c>
      <c r="AI3" s="64">
        <v>2023</v>
      </c>
      <c r="AJ3" s="56" t="s">
        <v>2372</v>
      </c>
      <c r="AK3" s="56" t="s">
        <v>2373</v>
      </c>
      <c r="AL3" s="59" t="s">
        <v>2388</v>
      </c>
      <c r="AM3" s="59" t="s">
        <v>2389</v>
      </c>
      <c r="AN3" s="68">
        <v>0.68540000000000001</v>
      </c>
      <c r="AO3" s="56" t="s">
        <v>2390</v>
      </c>
    </row>
    <row r="4" spans="1:41" ht="24.75" customHeight="1" thickBot="1">
      <c r="A4" s="64">
        <v>3</v>
      </c>
      <c r="B4" s="64">
        <v>31</v>
      </c>
      <c r="C4" s="65" t="s">
        <v>673</v>
      </c>
      <c r="D4" s="64">
        <v>3</v>
      </c>
      <c r="E4" s="56" t="s">
        <v>280</v>
      </c>
      <c r="F4" s="57" t="s">
        <v>281</v>
      </c>
      <c r="G4" s="56" t="s">
        <v>2391</v>
      </c>
      <c r="H4" s="64">
        <v>2023</v>
      </c>
      <c r="I4" s="64">
        <v>1</v>
      </c>
      <c r="J4" s="56" t="s">
        <v>284</v>
      </c>
      <c r="K4" s="66" t="s">
        <v>285</v>
      </c>
      <c r="L4" s="56" t="s">
        <v>262</v>
      </c>
      <c r="M4" s="56" t="s">
        <v>282</v>
      </c>
      <c r="N4" s="67" t="s">
        <v>2263</v>
      </c>
      <c r="O4" s="60">
        <v>1</v>
      </c>
      <c r="P4" s="60">
        <v>1</v>
      </c>
      <c r="Q4" s="60">
        <v>1</v>
      </c>
      <c r="R4" s="60">
        <v>1</v>
      </c>
      <c r="S4" s="60">
        <v>1</v>
      </c>
      <c r="T4" s="60">
        <v>5</v>
      </c>
      <c r="U4" s="60" t="s">
        <v>2324</v>
      </c>
      <c r="V4" s="56" t="s">
        <v>2392</v>
      </c>
      <c r="W4" s="56" t="s">
        <v>2393</v>
      </c>
      <c r="X4" s="56" t="s">
        <v>2363</v>
      </c>
      <c r="Y4" s="56" t="s">
        <v>2381</v>
      </c>
      <c r="Z4" s="56" t="s">
        <v>2394</v>
      </c>
      <c r="AA4" s="56" t="s">
        <v>2395</v>
      </c>
      <c r="AB4" s="56" t="s">
        <v>2367</v>
      </c>
      <c r="AC4" s="56" t="s">
        <v>2396</v>
      </c>
      <c r="AD4" s="56" t="s">
        <v>2397</v>
      </c>
      <c r="AE4" s="56" t="s">
        <v>2398</v>
      </c>
      <c r="AF4" s="64">
        <v>1</v>
      </c>
      <c r="AG4" s="56" t="s">
        <v>2399</v>
      </c>
      <c r="AH4" s="56" t="s">
        <v>2387</v>
      </c>
      <c r="AI4" s="64">
        <v>2023</v>
      </c>
      <c r="AJ4" s="56" t="s">
        <v>2400</v>
      </c>
      <c r="AK4" s="56" t="s">
        <v>2373</v>
      </c>
      <c r="AL4" s="59" t="s">
        <v>2401</v>
      </c>
      <c r="AM4" s="59" t="s">
        <v>2402</v>
      </c>
      <c r="AN4" s="69">
        <v>1</v>
      </c>
      <c r="AO4" s="56" t="s">
        <v>2403</v>
      </c>
    </row>
    <row r="5" spans="1:41" ht="50.25" customHeight="1" thickBot="1">
      <c r="A5" s="64">
        <v>4</v>
      </c>
      <c r="B5" s="64">
        <v>32</v>
      </c>
      <c r="C5" s="65" t="s">
        <v>673</v>
      </c>
      <c r="D5" s="64">
        <v>4</v>
      </c>
      <c r="E5" s="56" t="s">
        <v>287</v>
      </c>
      <c r="F5" s="57" t="s">
        <v>288</v>
      </c>
      <c r="G5" s="56" t="s">
        <v>2404</v>
      </c>
      <c r="H5" s="64">
        <v>2022</v>
      </c>
      <c r="I5" s="64">
        <v>6</v>
      </c>
      <c r="J5" s="56" t="s">
        <v>291</v>
      </c>
      <c r="K5" s="66" t="s">
        <v>292</v>
      </c>
      <c r="L5" s="56" t="s">
        <v>262</v>
      </c>
      <c r="M5" s="56" t="s">
        <v>290</v>
      </c>
      <c r="N5" s="67" t="s">
        <v>2405</v>
      </c>
      <c r="O5" s="60">
        <v>1</v>
      </c>
      <c r="P5" s="60">
        <v>1</v>
      </c>
      <c r="Q5" s="60">
        <v>1</v>
      </c>
      <c r="R5" s="60">
        <v>1</v>
      </c>
      <c r="S5" s="60">
        <v>1</v>
      </c>
      <c r="T5" s="60">
        <v>5</v>
      </c>
      <c r="U5" s="60" t="s">
        <v>2324</v>
      </c>
      <c r="V5" s="56" t="s">
        <v>2406</v>
      </c>
      <c r="W5" s="56" t="s">
        <v>2407</v>
      </c>
      <c r="X5" s="56" t="s">
        <v>2408</v>
      </c>
      <c r="Y5" s="56" t="s">
        <v>2381</v>
      </c>
      <c r="Z5" s="56" t="s">
        <v>2409</v>
      </c>
      <c r="AA5" s="56" t="s">
        <v>2366</v>
      </c>
      <c r="AB5" s="56" t="s">
        <v>2410</v>
      </c>
      <c r="AC5" s="56" t="s">
        <v>2411</v>
      </c>
      <c r="AD5" s="56" t="s">
        <v>2412</v>
      </c>
      <c r="AE5" s="56" t="s">
        <v>2370</v>
      </c>
      <c r="AF5" s="64">
        <v>1989</v>
      </c>
      <c r="AG5" s="56" t="s">
        <v>2413</v>
      </c>
      <c r="AH5" s="56" t="s">
        <v>2414</v>
      </c>
      <c r="AI5" s="64">
        <v>2022</v>
      </c>
      <c r="AJ5" s="56" t="s">
        <v>2415</v>
      </c>
      <c r="AK5" s="56" t="s">
        <v>2416</v>
      </c>
      <c r="AL5" s="59" t="s">
        <v>2417</v>
      </c>
      <c r="AM5" s="59" t="s">
        <v>2418</v>
      </c>
      <c r="AN5" s="56" t="s">
        <v>2419</v>
      </c>
      <c r="AO5" s="56" t="s">
        <v>2420</v>
      </c>
    </row>
    <row r="6" spans="1:41" ht="51.75" customHeight="1" thickBot="1">
      <c r="A6" s="64">
        <v>5</v>
      </c>
      <c r="B6" s="64">
        <v>63</v>
      </c>
      <c r="C6" s="65" t="s">
        <v>673</v>
      </c>
      <c r="D6" s="64">
        <v>5</v>
      </c>
      <c r="E6" s="56" t="s">
        <v>424</v>
      </c>
      <c r="F6" s="57" t="s">
        <v>425</v>
      </c>
      <c r="G6" s="56" t="s">
        <v>2343</v>
      </c>
      <c r="H6" s="64">
        <v>2023</v>
      </c>
      <c r="I6" s="64">
        <v>2</v>
      </c>
      <c r="J6" s="56" t="s">
        <v>428</v>
      </c>
      <c r="K6" s="66" t="s">
        <v>429</v>
      </c>
      <c r="L6" s="56" t="s">
        <v>262</v>
      </c>
      <c r="M6" s="56" t="s">
        <v>426</v>
      </c>
      <c r="N6" s="67" t="s">
        <v>2265</v>
      </c>
      <c r="O6" s="60">
        <v>1</v>
      </c>
      <c r="P6" s="60">
        <v>1</v>
      </c>
      <c r="Q6" s="60">
        <v>1</v>
      </c>
      <c r="R6" s="60">
        <v>1</v>
      </c>
      <c r="S6" s="60">
        <v>0.5</v>
      </c>
      <c r="T6" s="60">
        <v>4.5</v>
      </c>
      <c r="U6" s="60" t="s">
        <v>2324</v>
      </c>
      <c r="V6" s="60" t="s">
        <v>2421</v>
      </c>
      <c r="W6" s="60" t="s">
        <v>2407</v>
      </c>
      <c r="X6" s="56" t="s">
        <v>2422</v>
      </c>
      <c r="Y6" s="56" t="s">
        <v>2423</v>
      </c>
      <c r="Z6" s="56" t="s">
        <v>2382</v>
      </c>
      <c r="AA6" s="56" t="s">
        <v>2424</v>
      </c>
      <c r="AB6" s="56" t="s">
        <v>2367</v>
      </c>
      <c r="AC6" s="56" t="s">
        <v>2425</v>
      </c>
      <c r="AD6" s="56" t="s">
        <v>2426</v>
      </c>
      <c r="AE6" s="56" t="s">
        <v>2427</v>
      </c>
      <c r="AF6" s="64">
        <v>60</v>
      </c>
      <c r="AG6" s="56" t="s">
        <v>2428</v>
      </c>
      <c r="AH6" s="56" t="s">
        <v>2429</v>
      </c>
      <c r="AI6" s="64">
        <v>2023</v>
      </c>
      <c r="AJ6" s="56" t="s">
        <v>2372</v>
      </c>
      <c r="AK6" s="56" t="s">
        <v>2430</v>
      </c>
      <c r="AL6" s="59" t="s">
        <v>2431</v>
      </c>
      <c r="AM6" s="59" t="s">
        <v>2432</v>
      </c>
      <c r="AN6" s="69">
        <v>1</v>
      </c>
      <c r="AO6" s="56" t="s">
        <v>2433</v>
      </c>
    </row>
    <row r="7" spans="1:41" ht="58.5" customHeight="1" thickBot="1">
      <c r="A7" s="64">
        <v>6</v>
      </c>
      <c r="B7" s="64">
        <v>92</v>
      </c>
      <c r="C7" s="65" t="s">
        <v>2434</v>
      </c>
      <c r="D7" s="64">
        <v>6</v>
      </c>
      <c r="E7" s="56" t="s">
        <v>564</v>
      </c>
      <c r="F7" s="57" t="s">
        <v>565</v>
      </c>
      <c r="G7" s="56" t="s">
        <v>2344</v>
      </c>
      <c r="H7" s="64">
        <v>2024</v>
      </c>
      <c r="I7" s="64">
        <v>0</v>
      </c>
      <c r="J7" s="56" t="s">
        <v>568</v>
      </c>
      <c r="K7" s="66" t="s">
        <v>569</v>
      </c>
      <c r="L7" s="56" t="s">
        <v>262</v>
      </c>
      <c r="M7" s="56" t="s">
        <v>566</v>
      </c>
      <c r="N7" s="67" t="s">
        <v>2325</v>
      </c>
      <c r="O7" s="60">
        <v>1</v>
      </c>
      <c r="P7" s="60">
        <v>1</v>
      </c>
      <c r="Q7" s="60">
        <v>1</v>
      </c>
      <c r="R7" s="60">
        <v>1</v>
      </c>
      <c r="S7" s="60">
        <v>0.5</v>
      </c>
      <c r="T7" s="60">
        <v>4.5</v>
      </c>
      <c r="U7" s="60" t="s">
        <v>2324</v>
      </c>
      <c r="V7" s="56" t="s">
        <v>2435</v>
      </c>
      <c r="W7" s="56" t="s">
        <v>2362</v>
      </c>
      <c r="X7" s="56" t="s">
        <v>2436</v>
      </c>
      <c r="Y7" s="56" t="s">
        <v>2437</v>
      </c>
      <c r="Z7" s="56" t="s">
        <v>2438</v>
      </c>
      <c r="AA7" s="56" t="s">
        <v>2439</v>
      </c>
      <c r="AB7" s="56" t="s">
        <v>2440</v>
      </c>
      <c r="AC7" s="56" t="s">
        <v>2441</v>
      </c>
      <c r="AD7" s="56" t="s">
        <v>2426</v>
      </c>
      <c r="AE7" s="56" t="s">
        <v>2442</v>
      </c>
      <c r="AF7" s="64">
        <v>94</v>
      </c>
      <c r="AG7" s="56" t="s">
        <v>2443</v>
      </c>
      <c r="AH7" s="56" t="s">
        <v>2444</v>
      </c>
      <c r="AI7" s="64">
        <v>2024</v>
      </c>
      <c r="AJ7" s="56" t="s">
        <v>2445</v>
      </c>
      <c r="AK7" s="56" t="s">
        <v>2373</v>
      </c>
      <c r="AL7" s="65" t="s">
        <v>2446</v>
      </c>
      <c r="AM7" s="56" t="s">
        <v>2447</v>
      </c>
      <c r="AN7" s="56" t="s">
        <v>2448</v>
      </c>
      <c r="AO7" s="56" t="s">
        <v>2432</v>
      </c>
    </row>
    <row r="8" spans="1:41" s="80" customFormat="1" ht="409.6" thickBot="1">
      <c r="A8" s="73">
        <v>7</v>
      </c>
      <c r="B8" s="73">
        <v>123</v>
      </c>
      <c r="C8" s="74" t="s">
        <v>673</v>
      </c>
      <c r="D8" s="73">
        <v>8</v>
      </c>
      <c r="E8" s="74" t="s">
        <v>703</v>
      </c>
      <c r="F8" s="75" t="s">
        <v>704</v>
      </c>
      <c r="G8" s="74" t="s">
        <v>2345</v>
      </c>
      <c r="H8" s="73">
        <v>2022</v>
      </c>
      <c r="I8" s="73">
        <v>5</v>
      </c>
      <c r="J8" s="74" t="s">
        <v>706</v>
      </c>
      <c r="K8" s="76" t="s">
        <v>707</v>
      </c>
      <c r="L8" s="74" t="s">
        <v>677</v>
      </c>
      <c r="M8" s="74" t="s">
        <v>2268</v>
      </c>
      <c r="N8" s="77" t="s">
        <v>2269</v>
      </c>
      <c r="O8" s="78">
        <v>1</v>
      </c>
      <c r="P8" s="78">
        <v>1</v>
      </c>
      <c r="Q8" s="78">
        <v>1</v>
      </c>
      <c r="R8" s="78">
        <v>0</v>
      </c>
      <c r="S8" s="78">
        <v>0</v>
      </c>
      <c r="T8" s="78">
        <v>3</v>
      </c>
      <c r="U8" s="78" t="s">
        <v>2449</v>
      </c>
      <c r="V8" s="78" t="s">
        <v>2450</v>
      </c>
      <c r="W8" s="78" t="s">
        <v>2451</v>
      </c>
      <c r="X8" s="74" t="s">
        <v>2363</v>
      </c>
      <c r="Y8" s="79" t="s">
        <v>2381</v>
      </c>
      <c r="Z8" s="74" t="s">
        <v>2394</v>
      </c>
      <c r="AA8" s="74" t="s">
        <v>2439</v>
      </c>
      <c r="AB8" s="74" t="s">
        <v>2367</v>
      </c>
      <c r="AC8" s="74" t="s">
        <v>2424</v>
      </c>
      <c r="AD8" s="74" t="s">
        <v>2452</v>
      </c>
      <c r="AE8" s="74" t="s">
        <v>2453</v>
      </c>
      <c r="AF8" s="73">
        <v>206</v>
      </c>
      <c r="AG8" s="74" t="s">
        <v>2454</v>
      </c>
      <c r="AH8" s="74" t="s">
        <v>2455</v>
      </c>
      <c r="AI8" s="73">
        <v>2022</v>
      </c>
      <c r="AJ8" s="74" t="s">
        <v>2456</v>
      </c>
      <c r="AK8" s="74" t="s">
        <v>2424</v>
      </c>
      <c r="AL8" s="74" t="s">
        <v>2457</v>
      </c>
      <c r="AM8" s="74" t="s">
        <v>2424</v>
      </c>
      <c r="AN8" s="73">
        <v>83.3</v>
      </c>
      <c r="AO8" s="74" t="s">
        <v>2432</v>
      </c>
    </row>
    <row r="9" spans="1:41" s="80" customFormat="1" ht="49.5" customHeight="1" thickBot="1">
      <c r="A9" s="73">
        <v>8</v>
      </c>
      <c r="B9" s="73">
        <v>141</v>
      </c>
      <c r="C9" s="74" t="s">
        <v>673</v>
      </c>
      <c r="D9" s="73">
        <v>9</v>
      </c>
      <c r="E9" s="74" t="s">
        <v>765</v>
      </c>
      <c r="F9" s="75" t="s">
        <v>766</v>
      </c>
      <c r="G9" s="74" t="s">
        <v>2346</v>
      </c>
      <c r="H9" s="81">
        <v>2022</v>
      </c>
      <c r="I9" s="81">
        <v>3</v>
      </c>
      <c r="J9" s="82" t="s">
        <v>767</v>
      </c>
      <c r="K9" s="83" t="s">
        <v>768</v>
      </c>
      <c r="L9" s="82" t="s">
        <v>677</v>
      </c>
      <c r="M9" s="74" t="s">
        <v>2270</v>
      </c>
      <c r="N9" s="77" t="s">
        <v>2271</v>
      </c>
      <c r="O9" s="78">
        <v>1</v>
      </c>
      <c r="P9" s="78">
        <v>1</v>
      </c>
      <c r="Q9" s="78">
        <v>1</v>
      </c>
      <c r="R9" s="78">
        <v>0</v>
      </c>
      <c r="S9" s="78">
        <v>1</v>
      </c>
      <c r="T9" s="78">
        <v>4</v>
      </c>
      <c r="U9" s="78" t="s">
        <v>2458</v>
      </c>
      <c r="V9" s="74" t="s">
        <v>2459</v>
      </c>
      <c r="W9" s="78" t="s">
        <v>2451</v>
      </c>
      <c r="X9" s="74" t="s">
        <v>2436</v>
      </c>
      <c r="Y9" s="74" t="s">
        <v>2437</v>
      </c>
      <c r="Z9" s="74" t="s">
        <v>2460</v>
      </c>
      <c r="AA9" s="74" t="s">
        <v>2461</v>
      </c>
      <c r="AB9" s="74" t="s">
        <v>2440</v>
      </c>
      <c r="AC9" s="74" t="s">
        <v>2462</v>
      </c>
      <c r="AD9" s="74" t="s">
        <v>2426</v>
      </c>
      <c r="AE9" s="74" t="s">
        <v>2463</v>
      </c>
      <c r="AF9" s="73">
        <v>225</v>
      </c>
      <c r="AG9" s="74" t="s">
        <v>2386</v>
      </c>
      <c r="AH9" s="74" t="s">
        <v>2387</v>
      </c>
      <c r="AI9" s="73">
        <v>2022</v>
      </c>
      <c r="AJ9" s="74" t="s">
        <v>2415</v>
      </c>
      <c r="AK9" s="74"/>
      <c r="AL9" s="74"/>
      <c r="AM9" s="74"/>
      <c r="AN9" s="74"/>
      <c r="AO9" s="74"/>
    </row>
    <row r="10" spans="1:41" ht="57" customHeight="1" thickBot="1">
      <c r="A10" s="64">
        <v>9</v>
      </c>
      <c r="B10" s="64">
        <v>168</v>
      </c>
      <c r="C10" s="56" t="s">
        <v>673</v>
      </c>
      <c r="D10" s="64">
        <v>10</v>
      </c>
      <c r="E10" s="56" t="s">
        <v>865</v>
      </c>
      <c r="F10" s="57" t="s">
        <v>866</v>
      </c>
      <c r="G10" s="56" t="s">
        <v>2347</v>
      </c>
      <c r="H10" s="70">
        <v>2024</v>
      </c>
      <c r="I10" s="70">
        <v>0</v>
      </c>
      <c r="J10" s="65" t="s">
        <v>868</v>
      </c>
      <c r="K10" s="71" t="s">
        <v>869</v>
      </c>
      <c r="L10" s="65" t="s">
        <v>677</v>
      </c>
      <c r="M10" s="56" t="s">
        <v>2249</v>
      </c>
      <c r="N10" s="67" t="s">
        <v>2464</v>
      </c>
      <c r="O10" s="60">
        <v>1</v>
      </c>
      <c r="P10" s="60">
        <v>1</v>
      </c>
      <c r="Q10" s="60">
        <v>1</v>
      </c>
      <c r="R10" s="60">
        <v>1</v>
      </c>
      <c r="S10" s="60">
        <v>1</v>
      </c>
      <c r="T10" s="60">
        <v>5</v>
      </c>
      <c r="U10" s="60" t="s">
        <v>2324</v>
      </c>
      <c r="V10" s="56" t="s">
        <v>2465</v>
      </c>
      <c r="W10" s="56" t="s">
        <v>2466</v>
      </c>
      <c r="X10" s="56" t="s">
        <v>2436</v>
      </c>
      <c r="Y10" s="56" t="s">
        <v>2467</v>
      </c>
      <c r="Z10" s="56" t="s">
        <v>2468</v>
      </c>
      <c r="AA10" s="56" t="s">
        <v>2469</v>
      </c>
      <c r="AB10" s="56" t="s">
        <v>2367</v>
      </c>
      <c r="AC10" s="56" t="s">
        <v>2470</v>
      </c>
      <c r="AD10" s="56" t="s">
        <v>2471</v>
      </c>
      <c r="AE10" s="56" t="s">
        <v>2472</v>
      </c>
      <c r="AF10" s="64">
        <v>11</v>
      </c>
      <c r="AG10" s="56" t="s">
        <v>2473</v>
      </c>
      <c r="AH10" s="56" t="s">
        <v>2474</v>
      </c>
      <c r="AI10" s="64">
        <v>2024</v>
      </c>
      <c r="AJ10" s="56" t="s">
        <v>2475</v>
      </c>
      <c r="AK10" s="56" t="s">
        <v>2476</v>
      </c>
      <c r="AL10" s="56" t="s">
        <v>2477</v>
      </c>
      <c r="AM10" s="56" t="s">
        <v>2478</v>
      </c>
      <c r="AN10" s="56" t="s">
        <v>2479</v>
      </c>
      <c r="AO10" s="56" t="s">
        <v>2480</v>
      </c>
    </row>
    <row r="11" spans="1:41" s="80" customFormat="1" ht="60" customHeight="1" thickBot="1">
      <c r="A11" s="73">
        <v>10</v>
      </c>
      <c r="B11" s="73">
        <v>183</v>
      </c>
      <c r="C11" s="74" t="s">
        <v>673</v>
      </c>
      <c r="D11" s="73">
        <v>11</v>
      </c>
      <c r="E11" s="74" t="s">
        <v>922</v>
      </c>
      <c r="F11" s="75" t="s">
        <v>923</v>
      </c>
      <c r="G11" s="74" t="s">
        <v>2348</v>
      </c>
      <c r="H11" s="81">
        <v>2024</v>
      </c>
      <c r="I11" s="81">
        <v>0</v>
      </c>
      <c r="J11" s="82" t="s">
        <v>925</v>
      </c>
      <c r="K11" s="83" t="s">
        <v>926</v>
      </c>
      <c r="L11" s="82" t="s">
        <v>677</v>
      </c>
      <c r="M11" s="74" t="s">
        <v>2285</v>
      </c>
      <c r="N11" s="77" t="s">
        <v>2286</v>
      </c>
      <c r="O11" s="78">
        <v>1</v>
      </c>
      <c r="P11" s="78">
        <v>1</v>
      </c>
      <c r="Q11" s="78">
        <v>1</v>
      </c>
      <c r="R11" s="78">
        <v>0</v>
      </c>
      <c r="S11" s="78">
        <v>0</v>
      </c>
      <c r="T11" s="78">
        <v>3</v>
      </c>
      <c r="U11" s="84" t="s">
        <v>2481</v>
      </c>
      <c r="V11" s="74"/>
      <c r="W11" s="78" t="s">
        <v>2451</v>
      </c>
      <c r="X11" s="78" t="s">
        <v>2482</v>
      </c>
      <c r="Y11" s="78" t="s">
        <v>2483</v>
      </c>
      <c r="Z11" s="73">
        <v>0</v>
      </c>
      <c r="AA11" s="74" t="s">
        <v>2461</v>
      </c>
      <c r="AB11" s="74" t="s">
        <v>2367</v>
      </c>
      <c r="AC11" s="74" t="s">
        <v>2424</v>
      </c>
      <c r="AD11" s="74" t="s">
        <v>2484</v>
      </c>
      <c r="AE11" s="74" t="s">
        <v>2485</v>
      </c>
      <c r="AF11" s="74"/>
      <c r="AG11" s="74" t="s">
        <v>2486</v>
      </c>
      <c r="AH11" s="74" t="s">
        <v>2487</v>
      </c>
      <c r="AI11" s="73">
        <v>2024</v>
      </c>
      <c r="AJ11" s="74" t="s">
        <v>2488</v>
      </c>
      <c r="AK11" s="85" t="s">
        <v>2489</v>
      </c>
      <c r="AL11" s="74"/>
      <c r="AM11" s="74" t="s">
        <v>2424</v>
      </c>
      <c r="AN11" s="74" t="s">
        <v>2424</v>
      </c>
      <c r="AO11" s="74" t="s">
        <v>2424</v>
      </c>
    </row>
    <row r="12" spans="1:41" ht="52.5" customHeight="1" thickBot="1">
      <c r="A12" s="64">
        <v>11</v>
      </c>
      <c r="B12" s="64">
        <v>191</v>
      </c>
      <c r="C12" s="56" t="s">
        <v>673</v>
      </c>
      <c r="D12" s="64">
        <v>12</v>
      </c>
      <c r="E12" s="56" t="s">
        <v>954</v>
      </c>
      <c r="F12" s="57" t="s">
        <v>955</v>
      </c>
      <c r="G12" s="56" t="s">
        <v>2349</v>
      </c>
      <c r="H12" s="70">
        <v>2023</v>
      </c>
      <c r="I12" s="70">
        <v>12</v>
      </c>
      <c r="J12" s="65" t="s">
        <v>956</v>
      </c>
      <c r="K12" s="86" t="s">
        <v>957</v>
      </c>
      <c r="L12" s="65" t="s">
        <v>677</v>
      </c>
      <c r="M12" s="56" t="s">
        <v>2289</v>
      </c>
      <c r="N12" s="67" t="s">
        <v>2290</v>
      </c>
      <c r="O12" s="60">
        <v>1</v>
      </c>
      <c r="P12" s="60">
        <v>1</v>
      </c>
      <c r="Q12" s="60">
        <v>1</v>
      </c>
      <c r="R12" s="60">
        <v>1</v>
      </c>
      <c r="S12" s="60">
        <v>1</v>
      </c>
      <c r="T12" s="60">
        <v>5</v>
      </c>
      <c r="U12" s="60" t="s">
        <v>2324</v>
      </c>
      <c r="V12" s="56" t="s">
        <v>2490</v>
      </c>
      <c r="W12" s="56" t="s">
        <v>2362</v>
      </c>
      <c r="X12" s="56" t="s">
        <v>2363</v>
      </c>
      <c r="Y12" s="56" t="s">
        <v>2381</v>
      </c>
      <c r="Z12" s="56" t="s">
        <v>2394</v>
      </c>
      <c r="AA12" s="56" t="s">
        <v>2439</v>
      </c>
      <c r="AB12" s="56" t="s">
        <v>2367</v>
      </c>
      <c r="AC12" s="56" t="s">
        <v>2491</v>
      </c>
      <c r="AD12" s="56" t="s">
        <v>2492</v>
      </c>
      <c r="AE12" s="56" t="s">
        <v>2493</v>
      </c>
      <c r="AF12" s="64">
        <v>24</v>
      </c>
      <c r="AG12" s="56" t="s">
        <v>2494</v>
      </c>
      <c r="AH12" s="56" t="s">
        <v>2487</v>
      </c>
      <c r="AI12" s="64">
        <v>2023</v>
      </c>
      <c r="AJ12" s="56" t="s">
        <v>2475</v>
      </c>
      <c r="AK12" s="56" t="s">
        <v>2373</v>
      </c>
      <c r="AL12" s="56" t="s">
        <v>2495</v>
      </c>
      <c r="AM12" s="56" t="s">
        <v>2496</v>
      </c>
      <c r="AN12" s="87">
        <v>0.82299999999999995</v>
      </c>
      <c r="AO12" s="56" t="s">
        <v>2497</v>
      </c>
    </row>
    <row r="13" spans="1:41" ht="141" customHeight="1" thickBot="1">
      <c r="A13" s="64">
        <v>12</v>
      </c>
      <c r="B13" s="64">
        <v>242</v>
      </c>
      <c r="C13" s="56" t="s">
        <v>673</v>
      </c>
      <c r="D13" s="64">
        <v>13</v>
      </c>
      <c r="E13" s="56" t="s">
        <v>1155</v>
      </c>
      <c r="F13" s="57" t="s">
        <v>1156</v>
      </c>
      <c r="G13" s="56" t="s">
        <v>2350</v>
      </c>
      <c r="H13" s="70">
        <v>2023</v>
      </c>
      <c r="I13" s="70">
        <v>2</v>
      </c>
      <c r="J13" s="65" t="s">
        <v>1157</v>
      </c>
      <c r="K13" s="71" t="s">
        <v>1158</v>
      </c>
      <c r="L13" s="65" t="s">
        <v>677</v>
      </c>
      <c r="M13" s="56" t="s">
        <v>2326</v>
      </c>
      <c r="N13" s="67" t="s">
        <v>2295</v>
      </c>
      <c r="O13" s="60">
        <v>1</v>
      </c>
      <c r="P13" s="60">
        <v>1</v>
      </c>
      <c r="Q13" s="60">
        <v>1</v>
      </c>
      <c r="R13" s="60">
        <v>1</v>
      </c>
      <c r="S13" s="60">
        <v>1</v>
      </c>
      <c r="T13" s="60">
        <v>5</v>
      </c>
      <c r="U13" s="60" t="s">
        <v>2324</v>
      </c>
      <c r="V13" s="56" t="s">
        <v>2465</v>
      </c>
      <c r="W13" s="56" t="s">
        <v>2362</v>
      </c>
      <c r="X13" s="56" t="s">
        <v>2498</v>
      </c>
      <c r="Y13" s="56" t="s">
        <v>2483</v>
      </c>
      <c r="Z13" s="56" t="s">
        <v>2499</v>
      </c>
      <c r="AA13" s="56" t="s">
        <v>2439</v>
      </c>
      <c r="AB13" s="56" t="s">
        <v>2367</v>
      </c>
      <c r="AC13" s="56" t="s">
        <v>2500</v>
      </c>
      <c r="AD13" s="56" t="s">
        <v>2501</v>
      </c>
      <c r="AE13" s="56" t="s">
        <v>2472</v>
      </c>
      <c r="AF13" s="64">
        <v>23.234000000000002</v>
      </c>
      <c r="AG13" s="56" t="s">
        <v>2502</v>
      </c>
      <c r="AH13" s="56" t="s">
        <v>2503</v>
      </c>
      <c r="AI13" s="64">
        <v>2023</v>
      </c>
      <c r="AJ13" s="56" t="s">
        <v>2504</v>
      </c>
      <c r="AK13" s="56" t="s">
        <v>2476</v>
      </c>
      <c r="AL13" s="56" t="s">
        <v>2505</v>
      </c>
      <c r="AM13" s="56" t="s">
        <v>2506</v>
      </c>
      <c r="AN13" s="56" t="s">
        <v>2507</v>
      </c>
      <c r="AO13" s="56" t="s">
        <v>2424</v>
      </c>
    </row>
    <row r="14" spans="1:41" ht="134.25" customHeight="1" thickBot="1">
      <c r="A14" s="64">
        <v>13</v>
      </c>
      <c r="B14" s="64">
        <v>313</v>
      </c>
      <c r="C14" s="56" t="s">
        <v>673</v>
      </c>
      <c r="D14" s="64">
        <v>14</v>
      </c>
      <c r="E14" s="56" t="s">
        <v>1432</v>
      </c>
      <c r="F14" s="57" t="s">
        <v>1433</v>
      </c>
      <c r="G14" s="56" t="s">
        <v>2351</v>
      </c>
      <c r="H14" s="70">
        <v>2023</v>
      </c>
      <c r="I14" s="70">
        <v>12</v>
      </c>
      <c r="J14" s="65" t="s">
        <v>1434</v>
      </c>
      <c r="K14" s="71" t="s">
        <v>1435</v>
      </c>
      <c r="L14" s="65" t="s">
        <v>677</v>
      </c>
      <c r="M14" s="56" t="s">
        <v>2302</v>
      </c>
      <c r="N14" s="67" t="s">
        <v>2303</v>
      </c>
      <c r="O14" s="60">
        <v>1</v>
      </c>
      <c r="P14" s="60">
        <v>1</v>
      </c>
      <c r="Q14" s="60">
        <v>1</v>
      </c>
      <c r="R14" s="60">
        <v>1</v>
      </c>
      <c r="S14" s="60">
        <v>1</v>
      </c>
      <c r="T14" s="60">
        <v>5</v>
      </c>
      <c r="U14" s="60" t="s">
        <v>2324</v>
      </c>
      <c r="V14" s="56" t="s">
        <v>2508</v>
      </c>
      <c r="W14" s="56" t="s">
        <v>2362</v>
      </c>
      <c r="X14" s="56" t="s">
        <v>2509</v>
      </c>
      <c r="Y14" s="56" t="s">
        <v>2381</v>
      </c>
      <c r="Z14" s="56" t="s">
        <v>2510</v>
      </c>
      <c r="AA14" s="56" t="s">
        <v>2439</v>
      </c>
      <c r="AB14" s="56" t="s">
        <v>2367</v>
      </c>
      <c r="AC14" s="56" t="s">
        <v>2424</v>
      </c>
      <c r="AD14" s="56" t="s">
        <v>2511</v>
      </c>
      <c r="AE14" s="56" t="s">
        <v>2472</v>
      </c>
      <c r="AF14" s="64">
        <v>642</v>
      </c>
      <c r="AG14" s="56" t="s">
        <v>2512</v>
      </c>
      <c r="AH14" s="56" t="s">
        <v>2387</v>
      </c>
      <c r="AI14" s="64">
        <v>2022</v>
      </c>
      <c r="AJ14" s="56" t="s">
        <v>2513</v>
      </c>
      <c r="AK14" s="56" t="s">
        <v>2373</v>
      </c>
      <c r="AL14" s="56" t="s">
        <v>2514</v>
      </c>
      <c r="AM14" s="56" t="s">
        <v>2515</v>
      </c>
      <c r="AN14" s="56" t="s">
        <v>2516</v>
      </c>
      <c r="AO14" s="56" t="s">
        <v>2424</v>
      </c>
    </row>
    <row r="15" spans="1:41" s="80" customFormat="1" ht="99" customHeight="1" thickBot="1">
      <c r="A15" s="73">
        <v>14</v>
      </c>
      <c r="B15" s="73">
        <v>414</v>
      </c>
      <c r="C15" s="74" t="s">
        <v>2308</v>
      </c>
      <c r="D15" s="73">
        <v>15</v>
      </c>
      <c r="E15" s="74" t="s">
        <v>2309</v>
      </c>
      <c r="F15" s="75" t="s">
        <v>1787</v>
      </c>
      <c r="G15" s="74" t="s">
        <v>2352</v>
      </c>
      <c r="H15" s="81">
        <v>2023</v>
      </c>
      <c r="I15" s="81">
        <v>3</v>
      </c>
      <c r="J15" s="82" t="s">
        <v>1788</v>
      </c>
      <c r="K15" s="83" t="s">
        <v>2311</v>
      </c>
      <c r="L15" s="82" t="s">
        <v>154</v>
      </c>
      <c r="M15" s="74" t="s">
        <v>2310</v>
      </c>
      <c r="N15" s="77" t="s">
        <v>2312</v>
      </c>
      <c r="O15" s="78">
        <v>0</v>
      </c>
      <c r="P15" s="78">
        <v>1</v>
      </c>
      <c r="Q15" s="78">
        <v>1</v>
      </c>
      <c r="R15" s="78">
        <v>0</v>
      </c>
      <c r="S15" s="78">
        <v>1</v>
      </c>
      <c r="T15" s="78">
        <v>3</v>
      </c>
      <c r="U15" s="84" t="s">
        <v>2517</v>
      </c>
      <c r="V15" s="74"/>
      <c r="W15" s="74"/>
      <c r="X15" s="74"/>
      <c r="Y15" s="74"/>
      <c r="Z15" s="74"/>
      <c r="AA15" s="74"/>
      <c r="AB15" s="74"/>
      <c r="AC15" s="74"/>
      <c r="AD15" s="74"/>
      <c r="AE15" s="74"/>
      <c r="AF15" s="74"/>
      <c r="AG15" s="74"/>
      <c r="AH15" s="74"/>
      <c r="AI15" s="73">
        <v>2023</v>
      </c>
      <c r="AJ15" s="74"/>
      <c r="AK15" s="74"/>
      <c r="AL15" s="74"/>
      <c r="AM15" s="74"/>
      <c r="AN15" s="74"/>
      <c r="AO15" s="74"/>
    </row>
    <row r="16" spans="1:41" s="80" customFormat="1" ht="47.25" customHeight="1" thickBot="1">
      <c r="A16" s="73">
        <v>15</v>
      </c>
      <c r="B16" s="73">
        <v>439</v>
      </c>
      <c r="C16" s="74" t="s">
        <v>2308</v>
      </c>
      <c r="D16" s="73">
        <v>16</v>
      </c>
      <c r="E16" s="74" t="s">
        <v>2518</v>
      </c>
      <c r="F16" s="75" t="s">
        <v>1835</v>
      </c>
      <c r="G16" s="74" t="s">
        <v>2353</v>
      </c>
      <c r="H16" s="81">
        <v>2023</v>
      </c>
      <c r="I16" s="81">
        <v>4</v>
      </c>
      <c r="J16" s="82" t="s">
        <v>1836</v>
      </c>
      <c r="K16" s="83" t="s">
        <v>2315</v>
      </c>
      <c r="L16" s="82" t="s">
        <v>154</v>
      </c>
      <c r="M16" s="74" t="s">
        <v>2314</v>
      </c>
      <c r="N16" s="77" t="s">
        <v>2316</v>
      </c>
      <c r="O16" s="78">
        <v>1</v>
      </c>
      <c r="P16" s="78">
        <v>1</v>
      </c>
      <c r="Q16" s="78">
        <v>1</v>
      </c>
      <c r="R16" s="78">
        <v>0</v>
      </c>
      <c r="S16" s="78">
        <v>0</v>
      </c>
      <c r="T16" s="78">
        <v>3</v>
      </c>
      <c r="U16" s="78" t="s">
        <v>2519</v>
      </c>
      <c r="V16" s="74" t="s">
        <v>2520</v>
      </c>
      <c r="W16" s="74" t="s">
        <v>2362</v>
      </c>
      <c r="X16" s="74" t="s">
        <v>2521</v>
      </c>
      <c r="Y16" s="74" t="s">
        <v>2522</v>
      </c>
      <c r="Z16" s="74" t="s">
        <v>2523</v>
      </c>
      <c r="AA16" s="74" t="s">
        <v>2524</v>
      </c>
      <c r="AB16" s="74" t="s">
        <v>2525</v>
      </c>
      <c r="AC16" s="74" t="s">
        <v>2368</v>
      </c>
      <c r="AD16" s="74" t="s">
        <v>2526</v>
      </c>
      <c r="AE16" s="74" t="s">
        <v>2385</v>
      </c>
      <c r="AF16" s="73">
        <v>3007</v>
      </c>
      <c r="AG16" s="74"/>
      <c r="AH16" s="74" t="s">
        <v>2527</v>
      </c>
      <c r="AI16" s="73">
        <v>2023</v>
      </c>
      <c r="AJ16" s="74"/>
      <c r="AK16" s="74"/>
      <c r="AL16" s="74"/>
      <c r="AM16" s="74"/>
      <c r="AN16" s="74"/>
      <c r="AO16" s="74"/>
    </row>
    <row r="17" spans="1:41" ht="68.25" customHeight="1" thickBot="1">
      <c r="A17" s="64">
        <v>16</v>
      </c>
      <c r="B17" s="65"/>
      <c r="C17" s="65" t="s">
        <v>673</v>
      </c>
      <c r="D17" s="70">
        <v>17</v>
      </c>
      <c r="E17" s="65" t="s">
        <v>2528</v>
      </c>
      <c r="F17" s="72" t="s">
        <v>2197</v>
      </c>
      <c r="G17" s="65" t="s">
        <v>2529</v>
      </c>
      <c r="H17" s="70">
        <v>2022</v>
      </c>
      <c r="I17" s="70">
        <v>15</v>
      </c>
      <c r="J17" s="71" t="s">
        <v>2530</v>
      </c>
      <c r="K17" s="71" t="s">
        <v>2531</v>
      </c>
      <c r="L17" s="65" t="s">
        <v>690</v>
      </c>
      <c r="M17" s="65" t="s">
        <v>2532</v>
      </c>
      <c r="N17" s="65" t="s">
        <v>2533</v>
      </c>
      <c r="O17" s="70">
        <v>1</v>
      </c>
      <c r="P17" s="70">
        <v>1</v>
      </c>
      <c r="Q17" s="70">
        <v>1</v>
      </c>
      <c r="R17" s="70">
        <v>1</v>
      </c>
      <c r="S17" s="70">
        <v>1</v>
      </c>
      <c r="T17" s="60">
        <v>5</v>
      </c>
      <c r="U17" s="60" t="s">
        <v>2324</v>
      </c>
      <c r="V17" s="65" t="s">
        <v>2534</v>
      </c>
      <c r="W17" s="65" t="s">
        <v>2535</v>
      </c>
      <c r="X17" s="65" t="s">
        <v>2536</v>
      </c>
      <c r="Y17" s="65" t="s">
        <v>2537</v>
      </c>
      <c r="Z17" s="65" t="s">
        <v>2538</v>
      </c>
      <c r="AA17" s="65" t="s">
        <v>2539</v>
      </c>
      <c r="AB17" s="56" t="s">
        <v>2367</v>
      </c>
      <c r="AC17" s="65" t="s">
        <v>2540</v>
      </c>
      <c r="AD17" s="65" t="s">
        <v>2501</v>
      </c>
      <c r="AE17" s="65" t="s">
        <v>2472</v>
      </c>
      <c r="AF17" s="70">
        <v>51</v>
      </c>
      <c r="AG17" s="65" t="s">
        <v>2541</v>
      </c>
      <c r="AH17" s="65" t="s">
        <v>2542</v>
      </c>
      <c r="AI17" s="70">
        <v>2022</v>
      </c>
      <c r="AJ17" s="65" t="s">
        <v>2543</v>
      </c>
      <c r="AK17" s="65" t="s">
        <v>2544</v>
      </c>
      <c r="AL17" s="65" t="s">
        <v>2545</v>
      </c>
      <c r="AM17" s="65" t="s">
        <v>2546</v>
      </c>
      <c r="AN17" s="65" t="s">
        <v>2547</v>
      </c>
      <c r="AO17" s="65" t="s">
        <v>2548</v>
      </c>
    </row>
    <row r="18" spans="1:41" ht="13">
      <c r="D18" s="1"/>
      <c r="E18" s="30"/>
      <c r="J18" s="5"/>
      <c r="K18" s="5"/>
      <c r="L18" s="5"/>
      <c r="S18" s="54"/>
    </row>
    <row r="19" spans="1:41" ht="13">
      <c r="D19" s="1"/>
      <c r="E19" s="30"/>
      <c r="J19" s="5"/>
      <c r="K19" s="5"/>
      <c r="L19" s="5"/>
      <c r="S19" s="54"/>
    </row>
    <row r="20" spans="1:41" ht="13">
      <c r="D20" s="1"/>
      <c r="E20" s="30"/>
      <c r="J20" s="5"/>
      <c r="K20" s="5"/>
      <c r="L20" s="5"/>
      <c r="S20" s="54"/>
    </row>
    <row r="21" spans="1:41" ht="13">
      <c r="D21" s="1"/>
      <c r="E21" s="30"/>
      <c r="J21" s="5"/>
      <c r="K21" s="5"/>
      <c r="L21" s="5"/>
      <c r="S21" s="54"/>
    </row>
    <row r="22" spans="1:41" ht="13">
      <c r="D22" s="1"/>
      <c r="E22" s="30"/>
      <c r="J22" s="5"/>
      <c r="K22" s="5"/>
      <c r="L22" s="5"/>
      <c r="S22" s="54"/>
    </row>
    <row r="23" spans="1:41" ht="13">
      <c r="D23" s="1"/>
      <c r="E23" s="30"/>
      <c r="J23" s="5"/>
      <c r="K23" s="5"/>
      <c r="L23" s="5"/>
      <c r="S23" s="54"/>
    </row>
    <row r="24" spans="1:41" ht="13">
      <c r="D24" s="1"/>
      <c r="E24" s="30"/>
      <c r="J24" s="5"/>
      <c r="K24" s="5"/>
      <c r="L24" s="5"/>
      <c r="S24" s="54"/>
    </row>
    <row r="25" spans="1:41" ht="13">
      <c r="D25" s="1"/>
      <c r="E25" s="30"/>
      <c r="J25" s="5"/>
      <c r="K25" s="5"/>
      <c r="L25" s="5"/>
      <c r="S25" s="54"/>
    </row>
    <row r="26" spans="1:41" ht="13">
      <c r="D26" s="1"/>
      <c r="E26" s="30"/>
      <c r="J26" s="5"/>
      <c r="K26" s="5"/>
      <c r="L26" s="5"/>
      <c r="S26" s="54"/>
    </row>
    <row r="27" spans="1:41" ht="13">
      <c r="D27" s="1"/>
      <c r="E27" s="30"/>
      <c r="J27" s="5"/>
      <c r="K27" s="5"/>
      <c r="L27" s="5"/>
      <c r="S27" s="54"/>
    </row>
    <row r="28" spans="1:41" ht="13">
      <c r="D28" s="1"/>
      <c r="E28" s="30"/>
      <c r="J28" s="5"/>
      <c r="K28" s="5"/>
      <c r="L28" s="5"/>
      <c r="S28" s="54"/>
    </row>
    <row r="29" spans="1:41" ht="13">
      <c r="D29" s="1"/>
      <c r="E29" s="30"/>
      <c r="J29" s="5"/>
      <c r="K29" s="5"/>
      <c r="L29" s="5"/>
      <c r="S29" s="54"/>
    </row>
    <row r="30" spans="1:41" ht="13">
      <c r="D30" s="1"/>
      <c r="E30" s="30"/>
      <c r="J30" s="5"/>
      <c r="K30" s="5"/>
      <c r="L30" s="5"/>
      <c r="S30" s="54"/>
    </row>
    <row r="31" spans="1:41" ht="13">
      <c r="D31" s="1"/>
      <c r="E31" s="30"/>
      <c r="J31" s="5"/>
      <c r="K31" s="5"/>
      <c r="L31" s="5"/>
      <c r="S31" s="54"/>
    </row>
    <row r="32" spans="1:41" ht="13">
      <c r="D32" s="1"/>
      <c r="E32" s="30"/>
      <c r="J32" s="5"/>
      <c r="K32" s="5"/>
      <c r="L32" s="5"/>
      <c r="S32" s="54"/>
    </row>
    <row r="33" spans="4:19" ht="13">
      <c r="D33" s="1"/>
      <c r="E33" s="30"/>
      <c r="J33" s="5"/>
      <c r="K33" s="5"/>
      <c r="L33" s="5"/>
      <c r="S33" s="54"/>
    </row>
    <row r="34" spans="4:19" ht="13">
      <c r="D34" s="1"/>
      <c r="E34" s="30"/>
      <c r="J34" s="5"/>
      <c r="K34" s="5"/>
      <c r="L34" s="5"/>
      <c r="S34" s="54"/>
    </row>
    <row r="35" spans="4:19" ht="13">
      <c r="D35" s="1"/>
      <c r="E35" s="30"/>
      <c r="J35" s="5"/>
      <c r="K35" s="5"/>
      <c r="L35" s="5"/>
      <c r="S35" s="54"/>
    </row>
    <row r="36" spans="4:19" ht="13">
      <c r="D36" s="1"/>
      <c r="E36" s="30"/>
      <c r="J36" s="5"/>
      <c r="K36" s="5"/>
      <c r="L36" s="5"/>
      <c r="S36" s="54"/>
    </row>
    <row r="37" spans="4:19" ht="13">
      <c r="D37" s="1"/>
      <c r="E37" s="30"/>
      <c r="J37" s="5"/>
      <c r="K37" s="5"/>
      <c r="L37" s="5"/>
      <c r="S37" s="54"/>
    </row>
    <row r="38" spans="4:19" ht="13">
      <c r="D38" s="1"/>
      <c r="E38" s="30"/>
      <c r="J38" s="5"/>
      <c r="K38" s="5"/>
      <c r="L38" s="5"/>
      <c r="S38" s="54"/>
    </row>
    <row r="39" spans="4:19" ht="13">
      <c r="D39" s="1"/>
      <c r="E39" s="30"/>
      <c r="J39" s="5"/>
      <c r="K39" s="5"/>
      <c r="L39" s="5"/>
      <c r="S39" s="54"/>
    </row>
    <row r="40" spans="4:19" ht="13">
      <c r="D40" s="1"/>
      <c r="E40" s="30"/>
      <c r="J40" s="5"/>
      <c r="K40" s="5"/>
      <c r="L40" s="5"/>
      <c r="S40" s="54"/>
    </row>
    <row r="41" spans="4:19" ht="13">
      <c r="D41" s="1"/>
      <c r="E41" s="30"/>
      <c r="J41" s="5"/>
      <c r="K41" s="5"/>
      <c r="L41" s="5"/>
      <c r="S41" s="54"/>
    </row>
    <row r="42" spans="4:19" ht="13">
      <c r="D42" s="1"/>
      <c r="E42" s="30"/>
      <c r="J42" s="5"/>
      <c r="K42" s="5"/>
      <c r="L42" s="5"/>
      <c r="S42" s="54"/>
    </row>
    <row r="43" spans="4:19" ht="13">
      <c r="D43" s="1"/>
      <c r="E43" s="30"/>
      <c r="J43" s="5"/>
      <c r="K43" s="5"/>
      <c r="L43" s="5"/>
      <c r="S43" s="54"/>
    </row>
    <row r="44" spans="4:19" ht="13">
      <c r="D44" s="1"/>
      <c r="E44" s="30"/>
      <c r="J44" s="5"/>
      <c r="K44" s="5"/>
      <c r="L44" s="5"/>
      <c r="S44" s="54"/>
    </row>
    <row r="45" spans="4:19" ht="13">
      <c r="D45" s="1"/>
      <c r="E45" s="30"/>
      <c r="J45" s="5"/>
      <c r="K45" s="5"/>
      <c r="L45" s="5"/>
      <c r="S45" s="54"/>
    </row>
    <row r="46" spans="4:19" ht="13">
      <c r="D46" s="1"/>
      <c r="E46" s="30"/>
      <c r="J46" s="5"/>
      <c r="K46" s="5"/>
      <c r="L46" s="5"/>
      <c r="S46" s="54"/>
    </row>
    <row r="47" spans="4:19" ht="13">
      <c r="D47" s="1"/>
      <c r="E47" s="30"/>
      <c r="J47" s="5"/>
      <c r="K47" s="5"/>
      <c r="L47" s="5"/>
      <c r="S47" s="54"/>
    </row>
    <row r="48" spans="4:19" ht="13">
      <c r="D48" s="1"/>
      <c r="E48" s="30"/>
      <c r="J48" s="5"/>
      <c r="K48" s="5"/>
      <c r="L48" s="5"/>
      <c r="S48" s="54"/>
    </row>
    <row r="49" spans="4:19" ht="13">
      <c r="D49" s="1"/>
      <c r="E49" s="30"/>
      <c r="J49" s="5"/>
      <c r="K49" s="5"/>
      <c r="L49" s="5"/>
      <c r="S49" s="54"/>
    </row>
    <row r="50" spans="4:19" ht="13">
      <c r="D50" s="1"/>
      <c r="E50" s="30"/>
      <c r="J50" s="5"/>
      <c r="K50" s="5"/>
      <c r="L50" s="5"/>
      <c r="S50" s="54"/>
    </row>
    <row r="51" spans="4:19" ht="13">
      <c r="D51" s="1"/>
      <c r="E51" s="30"/>
      <c r="J51" s="5"/>
      <c r="K51" s="5"/>
      <c r="L51" s="5"/>
      <c r="S51" s="54"/>
    </row>
    <row r="52" spans="4:19" ht="13">
      <c r="D52" s="1"/>
      <c r="E52" s="30"/>
      <c r="J52" s="5"/>
      <c r="K52" s="5"/>
      <c r="L52" s="5"/>
      <c r="S52" s="54"/>
    </row>
    <row r="53" spans="4:19" ht="13">
      <c r="D53" s="1"/>
      <c r="E53" s="30"/>
      <c r="J53" s="5"/>
      <c r="K53" s="5"/>
      <c r="L53" s="5"/>
      <c r="S53" s="54"/>
    </row>
    <row r="54" spans="4:19" ht="13">
      <c r="D54" s="1"/>
      <c r="E54" s="30"/>
      <c r="J54" s="5"/>
      <c r="K54" s="5"/>
      <c r="L54" s="5"/>
      <c r="S54" s="54"/>
    </row>
    <row r="55" spans="4:19" ht="13">
      <c r="D55" s="1"/>
      <c r="E55" s="30"/>
      <c r="J55" s="5"/>
      <c r="K55" s="5"/>
      <c r="L55" s="5"/>
      <c r="S55" s="54"/>
    </row>
    <row r="56" spans="4:19" ht="13">
      <c r="D56" s="1"/>
      <c r="E56" s="30"/>
      <c r="J56" s="5"/>
      <c r="K56" s="5"/>
      <c r="L56" s="5"/>
      <c r="S56" s="54"/>
    </row>
    <row r="57" spans="4:19" ht="13">
      <c r="D57" s="1"/>
      <c r="E57" s="30"/>
      <c r="J57" s="5"/>
      <c r="K57" s="5"/>
      <c r="L57" s="5"/>
      <c r="S57" s="54"/>
    </row>
    <row r="58" spans="4:19" ht="13">
      <c r="D58" s="1"/>
      <c r="E58" s="30"/>
      <c r="J58" s="5"/>
      <c r="K58" s="5"/>
      <c r="L58" s="5"/>
      <c r="S58" s="54"/>
    </row>
    <row r="59" spans="4:19" ht="13">
      <c r="D59" s="1"/>
      <c r="E59" s="30"/>
      <c r="J59" s="5"/>
      <c r="K59" s="5"/>
      <c r="L59" s="5"/>
      <c r="S59" s="54"/>
    </row>
    <row r="60" spans="4:19" ht="13">
      <c r="D60" s="1"/>
      <c r="E60" s="30"/>
      <c r="J60" s="5"/>
      <c r="K60" s="5"/>
      <c r="L60" s="5"/>
      <c r="S60" s="54"/>
    </row>
    <row r="61" spans="4:19" ht="13">
      <c r="D61" s="1"/>
      <c r="E61" s="30"/>
      <c r="J61" s="5"/>
      <c r="K61" s="5"/>
      <c r="L61" s="5"/>
      <c r="S61" s="54"/>
    </row>
    <row r="62" spans="4:19" ht="13">
      <c r="D62" s="1"/>
      <c r="E62" s="30"/>
      <c r="J62" s="5"/>
      <c r="K62" s="5"/>
      <c r="L62" s="5"/>
      <c r="S62" s="54"/>
    </row>
    <row r="63" spans="4:19" ht="13">
      <c r="D63" s="1"/>
      <c r="E63" s="30"/>
      <c r="J63" s="5"/>
      <c r="K63" s="5"/>
      <c r="L63" s="5"/>
      <c r="S63" s="54"/>
    </row>
    <row r="64" spans="4:19" ht="13">
      <c r="D64" s="1"/>
      <c r="E64" s="30"/>
      <c r="J64" s="5"/>
      <c r="K64" s="5"/>
      <c r="L64" s="5"/>
      <c r="S64" s="54"/>
    </row>
    <row r="65" spans="4:19" ht="13">
      <c r="D65" s="1"/>
      <c r="E65" s="30"/>
      <c r="J65" s="5"/>
      <c r="K65" s="5"/>
      <c r="L65" s="5"/>
      <c r="S65" s="54"/>
    </row>
    <row r="66" spans="4:19" ht="13">
      <c r="D66" s="1"/>
      <c r="E66" s="30"/>
      <c r="J66" s="5"/>
      <c r="K66" s="5"/>
      <c r="L66" s="5"/>
      <c r="S66" s="54"/>
    </row>
    <row r="67" spans="4:19" ht="13">
      <c r="D67" s="1"/>
      <c r="E67" s="30"/>
      <c r="J67" s="5"/>
      <c r="K67" s="5"/>
      <c r="L67" s="5"/>
      <c r="S67" s="54"/>
    </row>
    <row r="68" spans="4:19" ht="13">
      <c r="D68" s="1"/>
      <c r="E68" s="30"/>
      <c r="J68" s="5"/>
      <c r="K68" s="5"/>
      <c r="L68" s="5"/>
      <c r="S68" s="54"/>
    </row>
    <row r="69" spans="4:19" ht="13">
      <c r="D69" s="1"/>
      <c r="E69" s="30"/>
      <c r="J69" s="5"/>
      <c r="K69" s="5"/>
      <c r="L69" s="5"/>
      <c r="S69" s="54"/>
    </row>
    <row r="70" spans="4:19" ht="13">
      <c r="D70" s="1"/>
      <c r="E70" s="30"/>
      <c r="J70" s="5"/>
      <c r="K70" s="5"/>
      <c r="L70" s="5"/>
      <c r="S70" s="54"/>
    </row>
    <row r="71" spans="4:19" ht="13">
      <c r="D71" s="1"/>
      <c r="E71" s="30"/>
      <c r="J71" s="5"/>
      <c r="K71" s="5"/>
      <c r="L71" s="5"/>
      <c r="S71" s="54"/>
    </row>
    <row r="72" spans="4:19" ht="13">
      <c r="D72" s="1"/>
      <c r="E72" s="30"/>
      <c r="J72" s="5"/>
      <c r="K72" s="5"/>
      <c r="L72" s="5"/>
      <c r="S72" s="54"/>
    </row>
    <row r="73" spans="4:19" ht="13">
      <c r="D73" s="1"/>
      <c r="E73" s="30"/>
      <c r="J73" s="5"/>
      <c r="K73" s="5"/>
      <c r="L73" s="5"/>
      <c r="S73" s="54"/>
    </row>
    <row r="74" spans="4:19" ht="13">
      <c r="D74" s="1"/>
      <c r="E74" s="30"/>
      <c r="J74" s="5"/>
      <c r="K74" s="5"/>
      <c r="L74" s="5"/>
      <c r="S74" s="54"/>
    </row>
    <row r="75" spans="4:19" ht="13">
      <c r="D75" s="1"/>
      <c r="E75" s="30"/>
      <c r="J75" s="5"/>
      <c r="K75" s="5"/>
      <c r="L75" s="5"/>
      <c r="S75" s="54"/>
    </row>
    <row r="76" spans="4:19" ht="13">
      <c r="D76" s="1"/>
      <c r="E76" s="30"/>
      <c r="J76" s="5"/>
      <c r="K76" s="5"/>
      <c r="L76" s="5"/>
      <c r="S76" s="54"/>
    </row>
    <row r="77" spans="4:19" ht="13">
      <c r="D77" s="1"/>
      <c r="E77" s="30"/>
      <c r="J77" s="5"/>
      <c r="K77" s="5"/>
      <c r="L77" s="5"/>
      <c r="S77" s="54"/>
    </row>
    <row r="78" spans="4:19" ht="13">
      <c r="D78" s="1"/>
      <c r="E78" s="30"/>
      <c r="J78" s="5"/>
      <c r="K78" s="5"/>
      <c r="L78" s="5"/>
      <c r="S78" s="54"/>
    </row>
    <row r="79" spans="4:19" ht="13">
      <c r="D79" s="1"/>
      <c r="E79" s="30"/>
      <c r="J79" s="5"/>
      <c r="K79" s="5"/>
      <c r="L79" s="5"/>
      <c r="S79" s="54"/>
    </row>
    <row r="80" spans="4:19" ht="13">
      <c r="D80" s="1"/>
      <c r="E80" s="30"/>
      <c r="J80" s="5"/>
      <c r="K80" s="5"/>
      <c r="L80" s="5"/>
      <c r="S80" s="54"/>
    </row>
    <row r="81" spans="4:19" ht="13">
      <c r="D81" s="1"/>
      <c r="E81" s="30"/>
      <c r="J81" s="5"/>
      <c r="K81" s="5"/>
      <c r="L81" s="5"/>
      <c r="S81" s="54"/>
    </row>
    <row r="82" spans="4:19" ht="13">
      <c r="D82" s="1"/>
      <c r="E82" s="30"/>
      <c r="J82" s="5"/>
      <c r="K82" s="5"/>
      <c r="L82" s="5"/>
      <c r="S82" s="54"/>
    </row>
    <row r="83" spans="4:19" ht="13">
      <c r="D83" s="1"/>
      <c r="E83" s="30"/>
      <c r="J83" s="5"/>
      <c r="K83" s="5"/>
      <c r="L83" s="5"/>
      <c r="S83" s="54"/>
    </row>
    <row r="84" spans="4:19" ht="13">
      <c r="D84" s="1"/>
      <c r="E84" s="30"/>
      <c r="J84" s="5"/>
      <c r="K84" s="5"/>
      <c r="L84" s="5"/>
      <c r="S84" s="54"/>
    </row>
    <row r="85" spans="4:19" ht="13">
      <c r="D85" s="1"/>
      <c r="E85" s="30"/>
      <c r="J85" s="5"/>
      <c r="K85" s="5"/>
      <c r="L85" s="5"/>
      <c r="S85" s="54"/>
    </row>
    <row r="86" spans="4:19" ht="13">
      <c r="D86" s="1"/>
      <c r="E86" s="30"/>
      <c r="J86" s="5"/>
      <c r="K86" s="5"/>
      <c r="L86" s="5"/>
      <c r="S86" s="54"/>
    </row>
    <row r="87" spans="4:19" ht="13">
      <c r="D87" s="1"/>
      <c r="E87" s="30"/>
      <c r="J87" s="5"/>
      <c r="K87" s="5"/>
      <c r="L87" s="5"/>
      <c r="S87" s="54"/>
    </row>
    <row r="88" spans="4:19" ht="13">
      <c r="D88" s="1"/>
      <c r="E88" s="30"/>
      <c r="J88" s="5"/>
      <c r="K88" s="5"/>
      <c r="L88" s="5"/>
      <c r="S88" s="54"/>
    </row>
    <row r="89" spans="4:19" ht="13">
      <c r="D89" s="1"/>
      <c r="E89" s="30"/>
      <c r="J89" s="5"/>
      <c r="K89" s="5"/>
      <c r="L89" s="5"/>
      <c r="S89" s="54"/>
    </row>
    <row r="90" spans="4:19" ht="13">
      <c r="D90" s="1"/>
      <c r="E90" s="30"/>
      <c r="J90" s="5"/>
      <c r="K90" s="5"/>
      <c r="L90" s="5"/>
      <c r="S90" s="54"/>
    </row>
    <row r="91" spans="4:19" ht="13">
      <c r="D91" s="1"/>
      <c r="E91" s="30"/>
      <c r="J91" s="5"/>
      <c r="K91" s="5"/>
      <c r="L91" s="5"/>
      <c r="S91" s="54"/>
    </row>
    <row r="92" spans="4:19" ht="13">
      <c r="D92" s="1"/>
      <c r="E92" s="30"/>
      <c r="J92" s="5"/>
      <c r="K92" s="5"/>
      <c r="L92" s="5"/>
      <c r="S92" s="54"/>
    </row>
    <row r="93" spans="4:19" ht="13">
      <c r="D93" s="1"/>
      <c r="E93" s="30"/>
      <c r="J93" s="5"/>
      <c r="K93" s="5"/>
      <c r="L93" s="5"/>
      <c r="S93" s="54"/>
    </row>
    <row r="94" spans="4:19" ht="13">
      <c r="D94" s="1"/>
      <c r="E94" s="30"/>
      <c r="J94" s="5"/>
      <c r="K94" s="5"/>
      <c r="L94" s="5"/>
      <c r="S94" s="54"/>
    </row>
    <row r="95" spans="4:19" ht="13">
      <c r="D95" s="1"/>
      <c r="E95" s="30"/>
      <c r="J95" s="5"/>
      <c r="K95" s="5"/>
      <c r="L95" s="5"/>
      <c r="S95" s="54"/>
    </row>
    <row r="96" spans="4:19" ht="13">
      <c r="D96" s="1"/>
      <c r="E96" s="30"/>
      <c r="J96" s="5"/>
      <c r="K96" s="5"/>
      <c r="L96" s="5"/>
      <c r="S96" s="54"/>
    </row>
    <row r="97" spans="4:19" ht="13">
      <c r="D97" s="1"/>
      <c r="E97" s="30"/>
      <c r="J97" s="5"/>
      <c r="K97" s="5"/>
      <c r="L97" s="5"/>
      <c r="S97" s="54"/>
    </row>
    <row r="98" spans="4:19" ht="13">
      <c r="D98" s="1"/>
      <c r="E98" s="30"/>
      <c r="J98" s="5"/>
      <c r="K98" s="5"/>
      <c r="L98" s="5"/>
      <c r="S98" s="54"/>
    </row>
    <row r="99" spans="4:19" ht="13">
      <c r="D99" s="1"/>
      <c r="E99" s="30"/>
      <c r="J99" s="5"/>
      <c r="K99" s="5"/>
      <c r="L99" s="5"/>
      <c r="S99" s="54"/>
    </row>
    <row r="100" spans="4:19" ht="13">
      <c r="D100" s="1"/>
      <c r="E100" s="30"/>
      <c r="J100" s="5"/>
      <c r="K100" s="5"/>
      <c r="L100" s="5"/>
      <c r="S100" s="54"/>
    </row>
    <row r="101" spans="4:19" ht="13">
      <c r="D101" s="1"/>
      <c r="E101" s="30"/>
      <c r="J101" s="5"/>
      <c r="K101" s="5"/>
      <c r="L101" s="5"/>
      <c r="S101" s="54"/>
    </row>
    <row r="102" spans="4:19" ht="13">
      <c r="D102" s="1"/>
      <c r="E102" s="30"/>
      <c r="J102" s="5"/>
      <c r="K102" s="5"/>
      <c r="L102" s="5"/>
      <c r="S102" s="54"/>
    </row>
    <row r="103" spans="4:19" ht="13">
      <c r="D103" s="1"/>
      <c r="E103" s="30"/>
      <c r="J103" s="5"/>
      <c r="K103" s="5"/>
      <c r="L103" s="5"/>
      <c r="S103" s="54"/>
    </row>
    <row r="104" spans="4:19" ht="13">
      <c r="D104" s="1"/>
      <c r="E104" s="30"/>
      <c r="J104" s="5"/>
      <c r="K104" s="5"/>
      <c r="L104" s="5"/>
      <c r="S104" s="54"/>
    </row>
    <row r="105" spans="4:19" ht="13">
      <c r="D105" s="1"/>
      <c r="E105" s="30"/>
      <c r="J105" s="5"/>
      <c r="K105" s="5"/>
      <c r="L105" s="5"/>
      <c r="S105" s="54"/>
    </row>
    <row r="106" spans="4:19" ht="13">
      <c r="D106" s="1"/>
      <c r="E106" s="30"/>
      <c r="J106" s="5"/>
      <c r="K106" s="5"/>
      <c r="L106" s="5"/>
      <c r="S106" s="54"/>
    </row>
    <row r="107" spans="4:19" ht="13">
      <c r="D107" s="1"/>
      <c r="E107" s="30"/>
      <c r="J107" s="5"/>
      <c r="K107" s="5"/>
      <c r="L107" s="5"/>
      <c r="S107" s="54"/>
    </row>
    <row r="108" spans="4:19" ht="13">
      <c r="D108" s="1"/>
      <c r="E108" s="30"/>
      <c r="J108" s="5"/>
      <c r="K108" s="5"/>
      <c r="L108" s="5"/>
      <c r="S108" s="54"/>
    </row>
    <row r="109" spans="4:19" ht="13">
      <c r="D109" s="1"/>
      <c r="E109" s="30"/>
      <c r="J109" s="5"/>
      <c r="K109" s="5"/>
      <c r="L109" s="5"/>
      <c r="S109" s="54"/>
    </row>
    <row r="110" spans="4:19" ht="13">
      <c r="D110" s="1"/>
      <c r="E110" s="30"/>
      <c r="J110" s="5"/>
      <c r="K110" s="5"/>
      <c r="L110" s="5"/>
      <c r="S110" s="54"/>
    </row>
    <row r="111" spans="4:19" ht="13">
      <c r="D111" s="1"/>
      <c r="E111" s="30"/>
      <c r="J111" s="5"/>
      <c r="K111" s="5"/>
      <c r="L111" s="5"/>
      <c r="S111" s="54"/>
    </row>
    <row r="112" spans="4:19" ht="13">
      <c r="D112" s="1"/>
      <c r="E112" s="30"/>
      <c r="J112" s="5"/>
      <c r="K112" s="5"/>
      <c r="L112" s="5"/>
      <c r="S112" s="54"/>
    </row>
    <row r="113" spans="4:19" ht="13">
      <c r="D113" s="1"/>
      <c r="E113" s="30"/>
      <c r="J113" s="5"/>
      <c r="K113" s="5"/>
      <c r="L113" s="5"/>
      <c r="S113" s="54"/>
    </row>
    <row r="114" spans="4:19" ht="13">
      <c r="D114" s="1"/>
      <c r="E114" s="30"/>
      <c r="J114" s="5"/>
      <c r="K114" s="5"/>
      <c r="L114" s="5"/>
      <c r="S114" s="54"/>
    </row>
    <row r="115" spans="4:19" ht="13">
      <c r="D115" s="1"/>
      <c r="E115" s="30"/>
      <c r="J115" s="5"/>
      <c r="K115" s="5"/>
      <c r="L115" s="5"/>
      <c r="S115" s="54"/>
    </row>
    <row r="116" spans="4:19" ht="13">
      <c r="D116" s="1"/>
      <c r="E116" s="30"/>
      <c r="J116" s="5"/>
      <c r="K116" s="5"/>
      <c r="L116" s="5"/>
      <c r="S116" s="54"/>
    </row>
    <row r="117" spans="4:19" ht="13">
      <c r="D117" s="1"/>
      <c r="E117" s="30"/>
      <c r="J117" s="5"/>
      <c r="K117" s="5"/>
      <c r="L117" s="5"/>
      <c r="S117" s="54"/>
    </row>
    <row r="118" spans="4:19" ht="13">
      <c r="D118" s="1"/>
      <c r="E118" s="30"/>
      <c r="J118" s="5"/>
      <c r="K118" s="5"/>
      <c r="L118" s="5"/>
      <c r="S118" s="54"/>
    </row>
    <row r="119" spans="4:19" ht="13">
      <c r="D119" s="1"/>
      <c r="E119" s="30"/>
      <c r="J119" s="5"/>
      <c r="K119" s="5"/>
      <c r="L119" s="5"/>
      <c r="S119" s="54"/>
    </row>
    <row r="120" spans="4:19" ht="13">
      <c r="D120" s="1"/>
      <c r="E120" s="30"/>
      <c r="J120" s="5"/>
      <c r="K120" s="5"/>
      <c r="L120" s="5"/>
      <c r="S120" s="54"/>
    </row>
    <row r="121" spans="4:19" ht="13">
      <c r="D121" s="1"/>
      <c r="E121" s="30"/>
      <c r="J121" s="5"/>
      <c r="K121" s="5"/>
      <c r="L121" s="5"/>
      <c r="S121" s="54"/>
    </row>
    <row r="122" spans="4:19" ht="13">
      <c r="D122" s="1"/>
      <c r="E122" s="30"/>
      <c r="J122" s="5"/>
      <c r="K122" s="5"/>
      <c r="L122" s="5"/>
      <c r="S122" s="54"/>
    </row>
    <row r="123" spans="4:19" ht="13">
      <c r="D123" s="1"/>
      <c r="E123" s="30"/>
      <c r="J123" s="5"/>
      <c r="K123" s="5"/>
      <c r="L123" s="5"/>
      <c r="S123" s="54"/>
    </row>
    <row r="124" spans="4:19" ht="13">
      <c r="D124" s="1"/>
      <c r="E124" s="30"/>
      <c r="J124" s="5"/>
      <c r="K124" s="5"/>
      <c r="L124" s="5"/>
      <c r="S124" s="54"/>
    </row>
    <row r="125" spans="4:19" ht="13">
      <c r="D125" s="1"/>
      <c r="E125" s="30"/>
      <c r="J125" s="5"/>
      <c r="K125" s="5"/>
      <c r="L125" s="5"/>
      <c r="S125" s="54"/>
    </row>
    <row r="126" spans="4:19" ht="13">
      <c r="D126" s="1"/>
      <c r="E126" s="30"/>
      <c r="J126" s="5"/>
      <c r="K126" s="5"/>
      <c r="L126" s="5"/>
      <c r="S126" s="54"/>
    </row>
    <row r="127" spans="4:19" ht="13">
      <c r="D127" s="1"/>
      <c r="E127" s="30"/>
      <c r="J127" s="5"/>
      <c r="K127" s="5"/>
      <c r="L127" s="5"/>
      <c r="S127" s="54"/>
    </row>
    <row r="128" spans="4:19" ht="13">
      <c r="D128" s="1"/>
      <c r="E128" s="30"/>
      <c r="J128" s="5"/>
      <c r="K128" s="5"/>
      <c r="L128" s="5"/>
      <c r="S128" s="54"/>
    </row>
    <row r="129" spans="4:19" ht="13">
      <c r="D129" s="1"/>
      <c r="E129" s="30"/>
      <c r="J129" s="5"/>
      <c r="K129" s="5"/>
      <c r="L129" s="5"/>
      <c r="S129" s="54"/>
    </row>
    <row r="130" spans="4:19" ht="13">
      <c r="D130" s="1"/>
      <c r="E130" s="30"/>
      <c r="J130" s="5"/>
      <c r="K130" s="5"/>
      <c r="L130" s="5"/>
      <c r="S130" s="54"/>
    </row>
    <row r="131" spans="4:19" ht="13">
      <c r="D131" s="1"/>
      <c r="E131" s="30"/>
      <c r="J131" s="5"/>
      <c r="K131" s="5"/>
      <c r="L131" s="5"/>
      <c r="S131" s="54"/>
    </row>
    <row r="132" spans="4:19" ht="13">
      <c r="D132" s="1"/>
      <c r="E132" s="30"/>
      <c r="J132" s="5"/>
      <c r="K132" s="5"/>
      <c r="L132" s="5"/>
      <c r="S132" s="54"/>
    </row>
    <row r="133" spans="4:19" ht="13">
      <c r="D133" s="1"/>
      <c r="E133" s="30"/>
      <c r="J133" s="5"/>
      <c r="K133" s="5"/>
      <c r="L133" s="5"/>
      <c r="S133" s="54"/>
    </row>
    <row r="134" spans="4:19" ht="13">
      <c r="D134" s="1"/>
      <c r="E134" s="30"/>
      <c r="J134" s="5"/>
      <c r="K134" s="5"/>
      <c r="L134" s="5"/>
      <c r="S134" s="54"/>
    </row>
    <row r="135" spans="4:19" ht="13">
      <c r="D135" s="1"/>
      <c r="E135" s="30"/>
      <c r="J135" s="5"/>
      <c r="K135" s="5"/>
      <c r="L135" s="5"/>
      <c r="S135" s="54"/>
    </row>
    <row r="136" spans="4:19" ht="13">
      <c r="D136" s="1"/>
      <c r="E136" s="30"/>
      <c r="J136" s="5"/>
      <c r="K136" s="5"/>
      <c r="L136" s="5"/>
      <c r="S136" s="54"/>
    </row>
    <row r="137" spans="4:19" ht="13">
      <c r="D137" s="1"/>
      <c r="E137" s="30"/>
      <c r="J137" s="5"/>
      <c r="K137" s="5"/>
      <c r="L137" s="5"/>
      <c r="S137" s="54"/>
    </row>
    <row r="138" spans="4:19" ht="13">
      <c r="D138" s="1"/>
      <c r="E138" s="30"/>
      <c r="J138" s="5"/>
      <c r="K138" s="5"/>
      <c r="L138" s="5"/>
      <c r="S138" s="54"/>
    </row>
    <row r="139" spans="4:19" ht="13">
      <c r="D139" s="1"/>
      <c r="E139" s="30"/>
      <c r="J139" s="5"/>
      <c r="K139" s="5"/>
      <c r="L139" s="5"/>
      <c r="S139" s="54"/>
    </row>
    <row r="140" spans="4:19" ht="13">
      <c r="D140" s="1"/>
      <c r="E140" s="30"/>
      <c r="J140" s="5"/>
      <c r="K140" s="5"/>
      <c r="L140" s="5"/>
      <c r="S140" s="54"/>
    </row>
    <row r="141" spans="4:19" ht="13">
      <c r="D141" s="1"/>
      <c r="E141" s="30"/>
      <c r="J141" s="5"/>
      <c r="K141" s="5"/>
      <c r="L141" s="5"/>
      <c r="S141" s="54"/>
    </row>
    <row r="142" spans="4:19" ht="13">
      <c r="D142" s="1"/>
      <c r="E142" s="30"/>
      <c r="J142" s="5"/>
      <c r="K142" s="5"/>
      <c r="L142" s="5"/>
      <c r="S142" s="54"/>
    </row>
    <row r="143" spans="4:19" ht="13">
      <c r="D143" s="1"/>
      <c r="E143" s="30"/>
      <c r="J143" s="5"/>
      <c r="K143" s="5"/>
      <c r="L143" s="5"/>
      <c r="S143" s="54"/>
    </row>
    <row r="144" spans="4:19" ht="13">
      <c r="D144" s="1"/>
      <c r="E144" s="30"/>
      <c r="J144" s="5"/>
      <c r="K144" s="5"/>
      <c r="L144" s="5"/>
      <c r="S144" s="54"/>
    </row>
    <row r="145" spans="4:19" ht="13">
      <c r="D145" s="1"/>
      <c r="E145" s="30"/>
      <c r="J145" s="5"/>
      <c r="K145" s="5"/>
      <c r="L145" s="5"/>
      <c r="S145" s="54"/>
    </row>
    <row r="146" spans="4:19" ht="13">
      <c r="D146" s="1"/>
      <c r="E146" s="30"/>
      <c r="J146" s="5"/>
      <c r="K146" s="5"/>
      <c r="L146" s="5"/>
      <c r="S146" s="54"/>
    </row>
    <row r="147" spans="4:19" ht="13">
      <c r="D147" s="1"/>
      <c r="E147" s="30"/>
      <c r="J147" s="5"/>
      <c r="K147" s="5"/>
      <c r="L147" s="5"/>
      <c r="S147" s="54"/>
    </row>
    <row r="148" spans="4:19" ht="13">
      <c r="D148" s="1"/>
      <c r="E148" s="30"/>
      <c r="J148" s="5"/>
      <c r="K148" s="5"/>
      <c r="L148" s="5"/>
      <c r="S148" s="54"/>
    </row>
    <row r="149" spans="4:19" ht="13">
      <c r="D149" s="1"/>
      <c r="E149" s="30"/>
      <c r="J149" s="5"/>
      <c r="K149" s="5"/>
      <c r="L149" s="5"/>
      <c r="S149" s="54"/>
    </row>
    <row r="150" spans="4:19" ht="13">
      <c r="D150" s="1"/>
      <c r="E150" s="30"/>
      <c r="J150" s="5"/>
      <c r="K150" s="5"/>
      <c r="L150" s="5"/>
      <c r="S150" s="54"/>
    </row>
    <row r="151" spans="4:19" ht="13">
      <c r="D151" s="1"/>
      <c r="E151" s="30"/>
      <c r="J151" s="5"/>
      <c r="K151" s="5"/>
      <c r="L151" s="5"/>
      <c r="S151" s="54"/>
    </row>
    <row r="152" spans="4:19" ht="13">
      <c r="D152" s="1"/>
      <c r="E152" s="30"/>
      <c r="J152" s="5"/>
      <c r="K152" s="5"/>
      <c r="L152" s="5"/>
      <c r="S152" s="54"/>
    </row>
    <row r="153" spans="4:19" ht="13">
      <c r="D153" s="1"/>
      <c r="E153" s="30"/>
      <c r="J153" s="5"/>
      <c r="K153" s="5"/>
      <c r="L153" s="5"/>
      <c r="S153" s="54"/>
    </row>
    <row r="154" spans="4:19" ht="13">
      <c r="D154" s="1"/>
      <c r="E154" s="30"/>
      <c r="J154" s="5"/>
      <c r="K154" s="5"/>
      <c r="L154" s="5"/>
      <c r="S154" s="54"/>
    </row>
    <row r="155" spans="4:19" ht="13">
      <c r="D155" s="1"/>
      <c r="E155" s="30"/>
      <c r="J155" s="5"/>
      <c r="K155" s="5"/>
      <c r="L155" s="5"/>
      <c r="S155" s="54"/>
    </row>
    <row r="156" spans="4:19" ht="13">
      <c r="D156" s="1"/>
      <c r="E156" s="30"/>
      <c r="J156" s="5"/>
      <c r="K156" s="5"/>
      <c r="L156" s="5"/>
      <c r="S156" s="54"/>
    </row>
    <row r="157" spans="4:19" ht="13">
      <c r="D157" s="1"/>
      <c r="E157" s="30"/>
      <c r="J157" s="5"/>
      <c r="K157" s="5"/>
      <c r="L157" s="5"/>
      <c r="S157" s="54"/>
    </row>
    <row r="158" spans="4:19" ht="13">
      <c r="D158" s="1"/>
      <c r="E158" s="30"/>
      <c r="J158" s="5"/>
      <c r="K158" s="5"/>
      <c r="L158" s="5"/>
      <c r="S158" s="54"/>
    </row>
    <row r="159" spans="4:19" ht="13">
      <c r="D159" s="1"/>
      <c r="E159" s="30"/>
      <c r="J159" s="5"/>
      <c r="K159" s="5"/>
      <c r="L159" s="5"/>
      <c r="S159" s="54"/>
    </row>
    <row r="160" spans="4:19" ht="13">
      <c r="D160" s="1"/>
      <c r="E160" s="30"/>
      <c r="J160" s="5"/>
      <c r="K160" s="5"/>
      <c r="L160" s="5"/>
      <c r="S160" s="54"/>
    </row>
    <row r="161" spans="4:19" ht="13">
      <c r="D161" s="1"/>
      <c r="E161" s="30"/>
      <c r="J161" s="5"/>
      <c r="K161" s="5"/>
      <c r="L161" s="5"/>
      <c r="S161" s="54"/>
    </row>
    <row r="162" spans="4:19" ht="13">
      <c r="D162" s="1"/>
      <c r="E162" s="30"/>
      <c r="J162" s="5"/>
      <c r="K162" s="5"/>
      <c r="L162" s="5"/>
      <c r="S162" s="54"/>
    </row>
    <row r="163" spans="4:19" ht="13">
      <c r="D163" s="1"/>
      <c r="E163" s="30"/>
      <c r="J163" s="5"/>
      <c r="K163" s="5"/>
      <c r="L163" s="5"/>
      <c r="S163" s="54"/>
    </row>
    <row r="164" spans="4:19" ht="13">
      <c r="D164" s="1"/>
      <c r="E164" s="30"/>
      <c r="J164" s="5"/>
      <c r="K164" s="5"/>
      <c r="L164" s="5"/>
      <c r="S164" s="54"/>
    </row>
    <row r="165" spans="4:19" ht="13">
      <c r="D165" s="1"/>
      <c r="E165" s="30"/>
      <c r="J165" s="5"/>
      <c r="K165" s="5"/>
      <c r="L165" s="5"/>
      <c r="S165" s="54"/>
    </row>
    <row r="166" spans="4:19" ht="13">
      <c r="D166" s="1"/>
      <c r="E166" s="30"/>
      <c r="J166" s="5"/>
      <c r="K166" s="5"/>
      <c r="L166" s="5"/>
      <c r="S166" s="54"/>
    </row>
    <row r="167" spans="4:19" ht="13">
      <c r="D167" s="1"/>
      <c r="E167" s="30"/>
      <c r="J167" s="5"/>
      <c r="K167" s="5"/>
      <c r="L167" s="5"/>
      <c r="S167" s="54"/>
    </row>
    <row r="168" spans="4:19" ht="13">
      <c r="D168" s="1"/>
      <c r="E168" s="30"/>
      <c r="J168" s="5"/>
      <c r="K168" s="5"/>
      <c r="L168" s="5"/>
      <c r="S168" s="54"/>
    </row>
    <row r="169" spans="4:19" ht="13">
      <c r="D169" s="1"/>
      <c r="E169" s="30"/>
      <c r="J169" s="5"/>
      <c r="K169" s="5"/>
      <c r="L169" s="5"/>
      <c r="S169" s="54"/>
    </row>
    <row r="170" spans="4:19" ht="13">
      <c r="D170" s="1"/>
      <c r="E170" s="30"/>
      <c r="J170" s="5"/>
      <c r="K170" s="5"/>
      <c r="L170" s="5"/>
      <c r="S170" s="54"/>
    </row>
    <row r="171" spans="4:19" ht="13">
      <c r="D171" s="1"/>
      <c r="E171" s="30"/>
      <c r="J171" s="5"/>
      <c r="K171" s="5"/>
      <c r="L171" s="5"/>
      <c r="S171" s="54"/>
    </row>
    <row r="172" spans="4:19" ht="13">
      <c r="D172" s="1"/>
      <c r="E172" s="30"/>
      <c r="J172" s="5"/>
      <c r="K172" s="5"/>
      <c r="L172" s="5"/>
      <c r="S172" s="54"/>
    </row>
    <row r="173" spans="4:19" ht="13">
      <c r="D173" s="1"/>
      <c r="E173" s="30"/>
      <c r="J173" s="5"/>
      <c r="K173" s="5"/>
      <c r="L173" s="5"/>
      <c r="S173" s="54"/>
    </row>
    <row r="174" spans="4:19" ht="13">
      <c r="D174" s="1"/>
      <c r="E174" s="30"/>
      <c r="J174" s="5"/>
      <c r="K174" s="5"/>
      <c r="L174" s="5"/>
      <c r="S174" s="54"/>
    </row>
    <row r="175" spans="4:19" ht="13">
      <c r="D175" s="1"/>
      <c r="E175" s="30"/>
      <c r="J175" s="5"/>
      <c r="K175" s="5"/>
      <c r="L175" s="5"/>
      <c r="S175" s="54"/>
    </row>
    <row r="176" spans="4:19" ht="13">
      <c r="D176" s="1"/>
      <c r="E176" s="30"/>
      <c r="J176" s="5"/>
      <c r="K176" s="5"/>
      <c r="L176" s="5"/>
      <c r="S176" s="54"/>
    </row>
  </sheetData>
  <hyperlinks>
    <hyperlink ref="K2" r:id="rId1" xr:uid="{A42722BC-FE35-429F-AC2F-8388603CF017}"/>
    <hyperlink ref="K3" r:id="rId2" xr:uid="{F99FA960-3DD4-4E55-B8EB-68270CF073D8}"/>
    <hyperlink ref="K4" r:id="rId3" xr:uid="{7ADF9B1F-60D0-4ED6-AB92-A31C81138E4C}"/>
    <hyperlink ref="K5" r:id="rId4" xr:uid="{51AFF80F-00AB-4D07-954C-0D2C22AB4BA1}"/>
    <hyperlink ref="K6" r:id="rId5" xr:uid="{89D78FD2-A571-43AA-8552-64FB49A02500}"/>
    <hyperlink ref="K7" r:id="rId6" xr:uid="{77212933-B3D2-4912-B136-BBF1DD6BB01D}"/>
    <hyperlink ref="K8" r:id="rId7" xr:uid="{55A151B0-83D4-4271-B6DB-B1CF22C0D20C}"/>
    <hyperlink ref="K9" r:id="rId8" xr:uid="{3DFB5563-EBDB-4B7A-999A-86A9B9780752}"/>
    <hyperlink ref="K10" r:id="rId9" xr:uid="{836B45B7-FEF1-453E-9ADF-C858A3E629E8}"/>
    <hyperlink ref="K11" r:id="rId10" xr:uid="{9202C03B-423D-452D-896C-7ECBD14CED74}"/>
    <hyperlink ref="K12" r:id="rId11" xr:uid="{623CA718-8835-44E4-9477-CDECD3610BC6}"/>
    <hyperlink ref="K13" r:id="rId12" xr:uid="{640BDE53-CEB6-4D90-9DEA-5BD92A49F395}"/>
    <hyperlink ref="K14" r:id="rId13" xr:uid="{DE4FB506-B934-4B41-8743-718A4B8FA480}"/>
    <hyperlink ref="K15" r:id="rId14" xr:uid="{E2EE1D73-AF65-4635-B2CD-CE56CEA66CD4}"/>
    <hyperlink ref="K16" r:id="rId15" xr:uid="{4292E2D7-3384-4C42-A494-723572002A8F}"/>
    <hyperlink ref="J17" r:id="rId16" xr:uid="{F8E13FD8-8B2D-4A12-B93E-48636A320599}"/>
    <hyperlink ref="K17" r:id="rId17" location="citeas" display="https://link.springer.com/article/10.1007/s11469-022-00826-w - citeas" xr:uid="{B9D7FF7B-6DE7-4007-BC67-3DBAC5A07BE8}"/>
  </hyperlinks>
  <pageMargins left="0.7" right="0.7" top="0.75" bottom="0.75" header="0.3" footer="0.3"/>
  <legacy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Completa inicial</vt:lpstr>
      <vt:lpstr>Sin repetidos ni exclusión</vt:lpstr>
      <vt:lpstr>Aleatorización de selección</vt:lpstr>
      <vt:lpstr>Título y abstract disponible</vt:lpstr>
      <vt:lpstr>Abstract</vt:lpstr>
      <vt:lpstr>Objetivos y criterios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2024-11-13T21:55:32Z</dcterms:modified>
</cp:coreProperties>
</file>